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14940" windowHeight="9090" activeTab="5"/>
  </bookViews>
  <sheets>
    <sheet name="Baseline" sheetId="1" r:id="rId1"/>
    <sheet name="REV A" sheetId="5" r:id="rId2"/>
    <sheet name="REV B" sheetId="6" r:id="rId3"/>
    <sheet name="REV C" sheetId="8" r:id="rId4"/>
    <sheet name="REV D" sheetId="9" r:id="rId5"/>
    <sheet name="TBDB" sheetId="10" r:id="rId6"/>
  </sheets>
  <definedNames>
    <definedName name="_xlnm.Print_Area" localSheetId="0">Baseline!$B$1:$I$54</definedName>
    <definedName name="_xlnm.Print_Area" localSheetId="2">'REV B'!$A$1:$I$55</definedName>
    <definedName name="_xlnm.Print_Area" localSheetId="3">'REV C'!$A$1:$I$55</definedName>
    <definedName name="_xlnm.Print_Area" localSheetId="4">'REV D'!$A$1:$H$57</definedName>
  </definedNames>
  <calcPr calcId="152511"/>
</workbook>
</file>

<file path=xl/calcChain.xml><?xml version="1.0" encoding="utf-8"?>
<calcChain xmlns="http://schemas.openxmlformats.org/spreadsheetml/2006/main">
  <c r="G48" i="10" l="1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0" i="10"/>
  <c r="G29" i="10"/>
  <c r="G28" i="10"/>
  <c r="G27" i="10"/>
  <c r="G26" i="10"/>
  <c r="G25" i="10"/>
  <c r="G24" i="10"/>
  <c r="G23" i="10"/>
  <c r="G21" i="10"/>
  <c r="G19" i="10"/>
  <c r="G18" i="10"/>
  <c r="G17" i="10"/>
  <c r="G16" i="10"/>
  <c r="G15" i="10"/>
  <c r="G14" i="10"/>
  <c r="G13" i="10"/>
  <c r="G12" i="10"/>
  <c r="G11" i="10"/>
  <c r="G10" i="10"/>
  <c r="G8" i="10"/>
  <c r="G7" i="10"/>
  <c r="G6" i="10"/>
  <c r="G5" i="10"/>
  <c r="G4" i="10"/>
  <c r="G3" i="10"/>
  <c r="G2" i="10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8" i="9"/>
  <c r="G37" i="9"/>
  <c r="G36" i="9"/>
  <c r="G35" i="9"/>
  <c r="G34" i="9"/>
  <c r="G33" i="9"/>
  <c r="G32" i="9"/>
  <c r="G31" i="9"/>
  <c r="G29" i="9"/>
  <c r="G27" i="9"/>
  <c r="G26" i="9"/>
  <c r="G25" i="9"/>
  <c r="G24" i="9"/>
  <c r="G23" i="9"/>
  <c r="G22" i="9"/>
  <c r="G21" i="9"/>
  <c r="G20" i="9"/>
  <c r="G19" i="9"/>
  <c r="G18" i="9"/>
  <c r="G16" i="9"/>
  <c r="G15" i="9"/>
  <c r="G14" i="9"/>
  <c r="G13" i="9"/>
  <c r="G12" i="9"/>
  <c r="G11" i="9"/>
  <c r="G10" i="9"/>
  <c r="H54" i="8" l="1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6" i="8"/>
  <c r="H35" i="8"/>
  <c r="H34" i="8"/>
  <c r="H33" i="8"/>
  <c r="H32" i="8"/>
  <c r="H31" i="8"/>
  <c r="H30" i="8"/>
  <c r="H29" i="8"/>
  <c r="H28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54" i="6" l="1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6" i="6"/>
  <c r="H35" i="6"/>
  <c r="H34" i="6"/>
  <c r="H33" i="6"/>
  <c r="H32" i="6"/>
  <c r="H31" i="6"/>
  <c r="H30" i="6"/>
  <c r="H29" i="6"/>
  <c r="H28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G53" i="5" l="1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H52" i="1" l="1"/>
  <c r="H45" i="1"/>
  <c r="H53" i="1"/>
  <c r="H23" i="1"/>
  <c r="H36" i="1"/>
  <c r="H51" i="1"/>
  <c r="H14" i="1"/>
  <c r="H28" i="1"/>
  <c r="H50" i="1"/>
  <c r="H30" i="1"/>
  <c r="H16" i="1"/>
  <c r="H49" i="1"/>
  <c r="H35" i="1"/>
  <c r="H12" i="1"/>
  <c r="H10" i="1"/>
  <c r="H13" i="1"/>
  <c r="H48" i="1"/>
  <c r="H47" i="1"/>
  <c r="H46" i="1"/>
  <c r="H44" i="1"/>
  <c r="H43" i="1"/>
  <c r="H42" i="1"/>
  <c r="H15" i="1"/>
  <c r="H20" i="1"/>
  <c r="H22" i="1"/>
  <c r="H32" i="1"/>
  <c r="H26" i="1"/>
  <c r="H40" i="1"/>
  <c r="H41" i="1"/>
  <c r="H34" i="1"/>
  <c r="H18" i="1"/>
  <c r="H11" i="1"/>
  <c r="H24" i="1"/>
  <c r="H25" i="1"/>
  <c r="H21" i="1"/>
  <c r="H19" i="1"/>
  <c r="H17" i="1"/>
  <c r="H31" i="1"/>
  <c r="H39" i="1"/>
  <c r="H33" i="1"/>
  <c r="H38" i="1"/>
  <c r="H37" i="1"/>
  <c r="H29" i="1"/>
</calcChain>
</file>

<file path=xl/sharedStrings.xml><?xml version="1.0" encoding="utf-8"?>
<sst xmlns="http://schemas.openxmlformats.org/spreadsheetml/2006/main" count="1397" uniqueCount="234">
  <si>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</si>
  <si>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</si>
  <si>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</si>
  <si>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</si>
  <si>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</si>
  <si>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</si>
  <si>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</si>
  <si>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</si>
  <si>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</si>
  <si>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</si>
  <si>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</si>
  <si>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</si>
  <si>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</si>
  <si>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</si>
  <si>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</si>
  <si>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</si>
  <si>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</si>
  <si>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</si>
  <si>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</si>
  <si>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</si>
  <si>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</si>
  <si>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</si>
  <si>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</si>
  <si>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</si>
  <si>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</si>
  <si>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TB1-07</t>
  </si>
  <si>
    <t>2</t>
  </si>
  <si>
    <t>TB1-06</t>
  </si>
  <si>
    <t>4</t>
  </si>
  <si>
    <t>TB1-04</t>
  </si>
  <si>
    <t>TB1-01</t>
  </si>
  <si>
    <t>TB1-02</t>
  </si>
  <si>
    <t>WASHER</t>
  </si>
  <si>
    <t>TB1-14</t>
  </si>
  <si>
    <t>SCREW</t>
  </si>
  <si>
    <t>BOLT</t>
  </si>
  <si>
    <t>(1 Kit per Tackle Box)</t>
  </si>
  <si>
    <t>TB1-08</t>
  </si>
  <si>
    <t>TB1-09</t>
  </si>
  <si>
    <t>TB1-10</t>
  </si>
  <si>
    <t>TB1-11</t>
  </si>
  <si>
    <t>PIN</t>
  </si>
  <si>
    <t>TB1-12</t>
  </si>
  <si>
    <t>TB1-13</t>
  </si>
  <si>
    <t>TB1-16</t>
  </si>
  <si>
    <t>TB1-17</t>
  </si>
  <si>
    <t>5</t>
  </si>
  <si>
    <t>BEARING</t>
  </si>
  <si>
    <t>TB1-18</t>
  </si>
  <si>
    <t>TB1-19</t>
  </si>
  <si>
    <t>TB1-20</t>
  </si>
  <si>
    <t>TB1-21</t>
  </si>
  <si>
    <t>TB1-22</t>
  </si>
  <si>
    <t>TB1-24</t>
  </si>
  <si>
    <t>TB1-25</t>
  </si>
  <si>
    <t>TB1-26</t>
  </si>
  <si>
    <t>TB1-27</t>
  </si>
  <si>
    <t>TB1-28</t>
  </si>
  <si>
    <t>3</t>
  </si>
  <si>
    <t>58246A F-4 RUDDER</t>
  </si>
  <si>
    <t>58246A</t>
  </si>
  <si>
    <t>5315008151405</t>
  </si>
  <si>
    <t>MS24665-151</t>
  </si>
  <si>
    <t>5310001672078</t>
  </si>
  <si>
    <t>9M383-6</t>
  </si>
  <si>
    <t>5305003361124</t>
  </si>
  <si>
    <t>NAS1351-4H10P</t>
  </si>
  <si>
    <t>6</t>
  </si>
  <si>
    <t>5305006196452</t>
  </si>
  <si>
    <t>MS24677-8</t>
  </si>
  <si>
    <t>TB1-05</t>
  </si>
  <si>
    <t>5340005166053</t>
  </si>
  <si>
    <t>S325H5</t>
  </si>
  <si>
    <t>CLAMP,LOOP</t>
  </si>
  <si>
    <t>5331005840265</t>
  </si>
  <si>
    <t>MS28775-012</t>
  </si>
  <si>
    <t>O-RING</t>
  </si>
  <si>
    <t>5331006185361</t>
  </si>
  <si>
    <t>MS28775-015</t>
  </si>
  <si>
    <t>5331005841840</t>
  </si>
  <si>
    <t>MS28775-014</t>
  </si>
  <si>
    <t>5331005822133</t>
  </si>
  <si>
    <t>MS28775-011</t>
  </si>
  <si>
    <t>5331005992934</t>
  </si>
  <si>
    <t>MS28775-112</t>
  </si>
  <si>
    <t>5331010463300</t>
  </si>
  <si>
    <t>M83461/1-012</t>
  </si>
  <si>
    <t>5331002920577</t>
  </si>
  <si>
    <t>MS28775-007</t>
  </si>
  <si>
    <t>5331005798156</t>
  </si>
  <si>
    <t>MS28775-212</t>
  </si>
  <si>
    <t>MS28775-023</t>
  </si>
  <si>
    <t>5331004329860</t>
  </si>
  <si>
    <t>BDS3115-021</t>
  </si>
  <si>
    <t>13</t>
  </si>
  <si>
    <t>5331002920570</t>
  </si>
  <si>
    <t>MS28775-210</t>
  </si>
  <si>
    <t>MS28775-010</t>
  </si>
  <si>
    <t>5331005799833</t>
  </si>
  <si>
    <t>MS28775-025</t>
  </si>
  <si>
    <t>5331005797916</t>
  </si>
  <si>
    <t>MS28775-115</t>
  </si>
  <si>
    <t>MS28778-4</t>
  </si>
  <si>
    <t>5330004259451</t>
  </si>
  <si>
    <t>BDS3115-023</t>
  </si>
  <si>
    <t>RING,BACKUP</t>
  </si>
  <si>
    <t>5330011768184</t>
  </si>
  <si>
    <t>BDS3115-025C</t>
  </si>
  <si>
    <t>RETAINER,PACKING</t>
  </si>
  <si>
    <t>5330008047856</t>
  </si>
  <si>
    <t>S11065-4</t>
  </si>
  <si>
    <t>SCRAPER</t>
  </si>
  <si>
    <t>2810010566499</t>
  </si>
  <si>
    <t>S30071-3011-99</t>
  </si>
  <si>
    <t>RING,PISTON</t>
  </si>
  <si>
    <t>6615004166370</t>
  </si>
  <si>
    <t>94010-35</t>
  </si>
  <si>
    <t>WIRE</t>
  </si>
  <si>
    <t>5330010568405</t>
  </si>
  <si>
    <t>7012MR-160-T</t>
  </si>
  <si>
    <t>SEAL</t>
  </si>
  <si>
    <t>MS28774-013</t>
  </si>
  <si>
    <t>RETAINER, PACKING</t>
  </si>
  <si>
    <t>5330005805055</t>
  </si>
  <si>
    <t>MS28774-014</t>
  </si>
  <si>
    <t>5330006842572</t>
  </si>
  <si>
    <t>MS28774-015</t>
  </si>
  <si>
    <t>5330005437087</t>
  </si>
  <si>
    <t>MS28774-210</t>
  </si>
  <si>
    <t>RETAINER</t>
  </si>
  <si>
    <t>5330005166040</t>
  </si>
  <si>
    <t>S12562-115</t>
  </si>
  <si>
    <t>3110000303381</t>
  </si>
  <si>
    <t>MS27641-4</t>
  </si>
  <si>
    <t>5310007716827</t>
  </si>
  <si>
    <t>AN960PD10L</t>
  </si>
  <si>
    <t>5325011735811</t>
  </si>
  <si>
    <t>UR50</t>
  </si>
  <si>
    <t>NAS820-12A</t>
  </si>
  <si>
    <t>PLUG, PROTECTIVE, DUST</t>
  </si>
  <si>
    <t>ASP-4</t>
  </si>
  <si>
    <t>NAS1515M8</t>
  </si>
  <si>
    <t>WASHER, FLAT</t>
  </si>
  <si>
    <t>AN960PD416L</t>
  </si>
  <si>
    <t>M39029/4-110</t>
  </si>
  <si>
    <t>CONTACT ELECTRICAL</t>
  </si>
  <si>
    <t>TB1-30</t>
  </si>
  <si>
    <t>5306006370374</t>
  </si>
  <si>
    <t>NAS464P4-16</t>
  </si>
  <si>
    <t>TB1-32</t>
  </si>
  <si>
    <t>K500-250</t>
  </si>
  <si>
    <t>GROMMET</t>
  </si>
  <si>
    <t>5306001822060</t>
  </si>
  <si>
    <t>AN3H7A</t>
  </si>
  <si>
    <t>TB1-31</t>
  </si>
  <si>
    <t>K2HIPV24556176</t>
  </si>
  <si>
    <t>One Tackle Box Every other Wednesday</t>
  </si>
  <si>
    <t>G179</t>
  </si>
  <si>
    <t>H737</t>
  </si>
  <si>
    <t>G998</t>
  </si>
  <si>
    <t>J719</t>
  </si>
  <si>
    <t>G926</t>
  </si>
  <si>
    <t>J565</t>
  </si>
  <si>
    <t>G023</t>
  </si>
  <si>
    <t>G085</t>
  </si>
  <si>
    <t>G098</t>
  </si>
  <si>
    <t>H541</t>
  </si>
  <si>
    <t>G846</t>
  </si>
  <si>
    <t>G327</t>
  </si>
  <si>
    <t>G369</t>
  </si>
  <si>
    <t>H752</t>
  </si>
  <si>
    <t>G645</t>
  </si>
  <si>
    <t>G777</t>
  </si>
  <si>
    <t>G325</t>
  </si>
  <si>
    <t>G398</t>
  </si>
  <si>
    <t>G711</t>
  </si>
  <si>
    <t>G364</t>
  </si>
  <si>
    <t>G133</t>
  </si>
  <si>
    <t>G067</t>
  </si>
  <si>
    <t>G876</t>
  </si>
  <si>
    <t>G109</t>
  </si>
  <si>
    <t>G695</t>
  </si>
  <si>
    <t>K223</t>
  </si>
  <si>
    <t>K224</t>
  </si>
  <si>
    <t>K225</t>
  </si>
  <si>
    <t>K226</t>
  </si>
  <si>
    <t>K227</t>
  </si>
  <si>
    <t>K228</t>
  </si>
  <si>
    <t>K229</t>
  </si>
  <si>
    <t>K230</t>
  </si>
  <si>
    <t>K231</t>
  </si>
  <si>
    <t>K232</t>
  </si>
  <si>
    <t>K233</t>
  </si>
  <si>
    <t>K234</t>
  </si>
  <si>
    <t>K235</t>
  </si>
  <si>
    <t>K236</t>
  </si>
  <si>
    <t>K237</t>
  </si>
  <si>
    <t>K238</t>
  </si>
  <si>
    <t>K239</t>
  </si>
  <si>
    <t>G848</t>
  </si>
  <si>
    <t>AS012B46-70</t>
  </si>
  <si>
    <t>NAS6204-12D</t>
  </si>
  <si>
    <t>K271</t>
  </si>
  <si>
    <t>TB1-23</t>
  </si>
  <si>
    <t>AN320-4</t>
  </si>
  <si>
    <t>NUT</t>
  </si>
  <si>
    <t>H008</t>
  </si>
  <si>
    <t>TB1-15 Do Not Open</t>
  </si>
  <si>
    <t>A</t>
  </si>
  <si>
    <t>B</t>
  </si>
  <si>
    <t>J876</t>
  </si>
  <si>
    <t>MS28775-016</t>
  </si>
  <si>
    <t>PLUG, PROTECTIVE</t>
  </si>
  <si>
    <t>CONTACT ELEC</t>
  </si>
  <si>
    <t>One Tackle Box Every other Wed</t>
  </si>
  <si>
    <t>C</t>
  </si>
  <si>
    <t>G300</t>
  </si>
  <si>
    <t>MS28774-007</t>
  </si>
  <si>
    <t>PACKING,PREFORMED</t>
  </si>
  <si>
    <t>G888</t>
  </si>
  <si>
    <t>NAS509-6</t>
  </si>
  <si>
    <t>D</t>
  </si>
  <si>
    <t>TB1-03</t>
  </si>
  <si>
    <t>TB1-29</t>
  </si>
  <si>
    <t>1 KIT PER TACKLE BOX</t>
  </si>
  <si>
    <t>1 TB EVERY OTHER WEDNESDAY</t>
  </si>
  <si>
    <t>PLUG,PROTECTIVE</t>
  </si>
  <si>
    <t>CONTACT,ELECTRICAL</t>
  </si>
  <si>
    <t>SEAL,PLAIN</t>
  </si>
  <si>
    <t>BUSHING</t>
  </si>
  <si>
    <t>WIRE RETAINER</t>
  </si>
  <si>
    <t>PACKING ASSY</t>
  </si>
  <si>
    <t>RING,RETANING</t>
  </si>
  <si>
    <t>WASHER,FLAT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</si>
</sst>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shrinkToFit="1"/>
    </xf>
    <xf numFmtId="0" fontId="1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>
      <alignment horizontal="left"/>
    </xf>
    <xf numFmtId="15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opLeftCell="B1" zoomScaleNormal="100" workbookViewId="0">
      <selection activeCell="J13" sqref="J13"/>
    </sheetView>
  </sheetViews>
  <sheetFormatPr defaultRowHeight="12.75" x14ac:dyDescent="0.2"/>
  <cols>
    <col min="1" max="1" width="5" style="6" bestFit="1" customWidth="1"/>
    <col min="2" max="2" width="6.42578125" style="6" customWidth="1"/>
    <col min="3" max="3" width="19.28515625" style="6" customWidth="1"/>
    <col min="4" max="4" width="19.28515625" style="14" customWidth="1"/>
    <col min="5" max="5" width="25.140625" style="14" bestFit="1" customWidth="1"/>
    <col min="6" max="6" width="6.28515625" style="15" customWidth="1"/>
    <col min="7" max="8" width="6.5703125" style="6" customWidth="1"/>
    <col min="9" max="9" width="19" style="6" customWidth="1"/>
    <col min="10" max="10" width="20.28515625" style="6" customWidth="1"/>
    <col min="11" max="11" width="24.5703125" style="6" bestFit="1" customWidth="1"/>
    <col min="12" max="16384" width="9.140625" style="6"/>
  </cols>
  <sheetData>
    <row r="1" spans="1:9" x14ac:dyDescent="0.2">
      <c r="C1" s="7" t="s">
        <v>3</v>
      </c>
      <c r="D1" s="8" t="s">
        <v>155</v>
      </c>
      <c r="E1" s="9"/>
      <c r="F1" s="9"/>
      <c r="G1" s="10" t="s">
        <v>4</v>
      </c>
      <c r="H1" s="10"/>
      <c r="I1" s="11" t="s">
        <v>5</v>
      </c>
    </row>
    <row r="2" spans="1:9" x14ac:dyDescent="0.2">
      <c r="C2" s="7" t="s">
        <v>6</v>
      </c>
      <c r="D2" s="34" t="s">
        <v>59</v>
      </c>
      <c r="E2" s="35"/>
      <c r="F2" s="9"/>
      <c r="G2" s="10" t="s">
        <v>7</v>
      </c>
      <c r="H2" s="10"/>
      <c r="I2" s="5">
        <v>41255</v>
      </c>
    </row>
    <row r="3" spans="1:9" x14ac:dyDescent="0.2">
      <c r="C3" s="7" t="s">
        <v>8</v>
      </c>
      <c r="D3" s="12" t="s">
        <v>21</v>
      </c>
      <c r="E3" s="1" t="s">
        <v>13</v>
      </c>
      <c r="F3" s="9"/>
      <c r="G3" s="9"/>
      <c r="H3" s="9"/>
      <c r="I3" s="9"/>
    </row>
    <row r="4" spans="1:9" x14ac:dyDescent="0.2">
      <c r="C4" s="7" t="s">
        <v>9</v>
      </c>
      <c r="D4" s="2" t="s">
        <v>22</v>
      </c>
      <c r="E4" s="7"/>
      <c r="F4" s="9"/>
      <c r="G4" s="9"/>
      <c r="H4" s="9"/>
      <c r="I4" s="9"/>
    </row>
    <row r="5" spans="1:9" x14ac:dyDescent="0.2">
      <c r="B5" s="13" t="s">
        <v>17</v>
      </c>
      <c r="C5" s="7" t="s">
        <v>10</v>
      </c>
      <c r="D5" s="36" t="s">
        <v>156</v>
      </c>
      <c r="E5" s="37"/>
      <c r="F5" s="37"/>
      <c r="G5" s="9"/>
      <c r="H5" s="9"/>
      <c r="I5" s="9"/>
    </row>
    <row r="6" spans="1:9" x14ac:dyDescent="0.2">
      <c r="B6" s="13" t="s">
        <v>23</v>
      </c>
      <c r="C6" s="7" t="s">
        <v>11</v>
      </c>
      <c r="D6" s="12">
        <v>24</v>
      </c>
      <c r="E6" s="13" t="s">
        <v>60</v>
      </c>
      <c r="F6" s="9"/>
      <c r="G6" s="9"/>
      <c r="H6" s="9"/>
      <c r="I6" s="9"/>
    </row>
    <row r="7" spans="1:9" x14ac:dyDescent="0.2">
      <c r="C7" s="7" t="s">
        <v>12</v>
      </c>
      <c r="D7" s="12">
        <v>2</v>
      </c>
      <c r="E7" s="13" t="s">
        <v>36</v>
      </c>
      <c r="F7" s="9"/>
      <c r="G7" s="9"/>
      <c r="H7" s="9"/>
      <c r="I7" s="9"/>
    </row>
    <row r="8" spans="1:9" ht="12" customHeight="1" x14ac:dyDescent="0.2">
      <c r="C8" s="7"/>
      <c r="D8" s="12"/>
      <c r="E8" s="9"/>
      <c r="F8" s="9"/>
      <c r="G8" s="9"/>
      <c r="H8" s="9"/>
      <c r="I8" s="9"/>
    </row>
    <row r="9" spans="1:9" x14ac:dyDescent="0.2">
      <c r="A9" s="4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16">
        <v>1</v>
      </c>
      <c r="B10" s="16" t="s">
        <v>163</v>
      </c>
      <c r="C10" s="16" t="s">
        <v>124</v>
      </c>
      <c r="D10" s="17" t="s">
        <v>123</v>
      </c>
      <c r="E10" s="16" t="s">
        <v>105</v>
      </c>
      <c r="F10" s="16" t="s">
        <v>24</v>
      </c>
      <c r="G10" s="16">
        <v>0</v>
      </c>
      <c r="H10" s="16">
        <f t="shared" ref="H10:H26" si="0">F10*1</f>
        <v>1</v>
      </c>
      <c r="I10" s="16" t="s">
        <v>45</v>
      </c>
    </row>
    <row r="11" spans="1:9" x14ac:dyDescent="0.2">
      <c r="A11" s="16">
        <v>2</v>
      </c>
      <c r="B11" s="16" t="s">
        <v>178</v>
      </c>
      <c r="C11" s="16" t="s">
        <v>86</v>
      </c>
      <c r="D11" s="17" t="s">
        <v>85</v>
      </c>
      <c r="E11" s="16" t="s">
        <v>76</v>
      </c>
      <c r="F11" s="16" t="s">
        <v>46</v>
      </c>
      <c r="G11" s="16">
        <v>0</v>
      </c>
      <c r="H11" s="16">
        <f t="shared" si="0"/>
        <v>5</v>
      </c>
      <c r="I11" s="16" t="s">
        <v>37</v>
      </c>
    </row>
    <row r="12" spans="1:9" x14ac:dyDescent="0.2">
      <c r="A12" s="16">
        <v>3</v>
      </c>
      <c r="B12" s="16" t="s">
        <v>164</v>
      </c>
      <c r="C12" s="16" t="s">
        <v>126</v>
      </c>
      <c r="D12" s="17" t="s">
        <v>125</v>
      </c>
      <c r="E12" s="16" t="s">
        <v>105</v>
      </c>
      <c r="F12" s="16" t="s">
        <v>24</v>
      </c>
      <c r="G12" s="16">
        <v>0</v>
      </c>
      <c r="H12" s="16">
        <f t="shared" si="0"/>
        <v>1</v>
      </c>
      <c r="I12" s="16" t="s">
        <v>48</v>
      </c>
    </row>
    <row r="13" spans="1:9" x14ac:dyDescent="0.2">
      <c r="A13" s="16">
        <v>4</v>
      </c>
      <c r="B13" s="16" t="s">
        <v>165</v>
      </c>
      <c r="C13" s="16" t="s">
        <v>121</v>
      </c>
      <c r="D13" s="17">
        <v>5330008439726</v>
      </c>
      <c r="E13" s="16" t="s">
        <v>122</v>
      </c>
      <c r="F13" s="16">
        <v>2</v>
      </c>
      <c r="G13" s="16">
        <v>0</v>
      </c>
      <c r="H13" s="16">
        <f t="shared" si="0"/>
        <v>2</v>
      </c>
      <c r="I13" s="16" t="s">
        <v>44</v>
      </c>
    </row>
    <row r="14" spans="1:9" x14ac:dyDescent="0.2">
      <c r="A14" s="16">
        <v>5</v>
      </c>
      <c r="B14" s="16" t="s">
        <v>180</v>
      </c>
      <c r="C14" s="16" t="s">
        <v>140</v>
      </c>
      <c r="D14" s="17">
        <v>5340008170912</v>
      </c>
      <c r="E14" s="16" t="s">
        <v>139</v>
      </c>
      <c r="F14" s="16">
        <v>2</v>
      </c>
      <c r="G14" s="16">
        <v>0</v>
      </c>
      <c r="H14" s="16">
        <f t="shared" si="0"/>
        <v>2</v>
      </c>
      <c r="I14" s="16" t="s">
        <v>55</v>
      </c>
    </row>
    <row r="15" spans="1:9" x14ac:dyDescent="0.2">
      <c r="A15" s="16">
        <v>6</v>
      </c>
      <c r="B15" s="16" t="s">
        <v>177</v>
      </c>
      <c r="C15" s="16" t="s">
        <v>102</v>
      </c>
      <c r="D15" s="17">
        <v>5331008052966</v>
      </c>
      <c r="E15" s="16" t="s">
        <v>76</v>
      </c>
      <c r="F15" s="16">
        <v>2</v>
      </c>
      <c r="G15" s="16">
        <v>0</v>
      </c>
      <c r="H15" s="16">
        <f t="shared" si="0"/>
        <v>2</v>
      </c>
      <c r="I15" s="16" t="s">
        <v>37</v>
      </c>
    </row>
    <row r="16" spans="1:9" x14ac:dyDescent="0.2">
      <c r="A16" s="16">
        <v>7</v>
      </c>
      <c r="B16" s="16" t="s">
        <v>157</v>
      </c>
      <c r="C16" s="16" t="s">
        <v>133</v>
      </c>
      <c r="D16" s="17" t="s">
        <v>132</v>
      </c>
      <c r="E16" s="16" t="s">
        <v>47</v>
      </c>
      <c r="F16" s="16" t="s">
        <v>26</v>
      </c>
      <c r="G16" s="16">
        <v>0</v>
      </c>
      <c r="H16" s="16">
        <f t="shared" si="0"/>
        <v>2</v>
      </c>
      <c r="I16" s="16" t="s">
        <v>51</v>
      </c>
    </row>
    <row r="17" spans="1:9" x14ac:dyDescent="0.2">
      <c r="A17" s="16">
        <v>8</v>
      </c>
      <c r="B17" s="16" t="s">
        <v>173</v>
      </c>
      <c r="C17" s="16" t="s">
        <v>75</v>
      </c>
      <c r="D17" s="17" t="s">
        <v>74</v>
      </c>
      <c r="E17" s="16" t="s">
        <v>76</v>
      </c>
      <c r="F17" s="16" t="s">
        <v>26</v>
      </c>
      <c r="G17" s="16">
        <v>0</v>
      </c>
      <c r="H17" s="16">
        <f t="shared" si="0"/>
        <v>2</v>
      </c>
      <c r="I17" s="16" t="s">
        <v>37</v>
      </c>
    </row>
    <row r="18" spans="1:9" x14ac:dyDescent="0.2">
      <c r="A18" s="16">
        <v>9</v>
      </c>
      <c r="B18" s="16" t="s">
        <v>168</v>
      </c>
      <c r="C18" s="16" t="s">
        <v>88</v>
      </c>
      <c r="D18" s="17" t="s">
        <v>87</v>
      </c>
      <c r="E18" s="16" t="s">
        <v>76</v>
      </c>
      <c r="F18" s="16" t="s">
        <v>26</v>
      </c>
      <c r="G18" s="16">
        <v>0</v>
      </c>
      <c r="H18" s="16">
        <f t="shared" si="0"/>
        <v>2</v>
      </c>
      <c r="I18" s="16" t="s">
        <v>37</v>
      </c>
    </row>
    <row r="19" spans="1:9" x14ac:dyDescent="0.2">
      <c r="A19" s="16">
        <v>10</v>
      </c>
      <c r="B19" s="16" t="s">
        <v>176</v>
      </c>
      <c r="C19" s="16" t="s">
        <v>78</v>
      </c>
      <c r="D19" s="17" t="s">
        <v>77</v>
      </c>
      <c r="E19" s="16" t="s">
        <v>76</v>
      </c>
      <c r="F19" s="16" t="s">
        <v>24</v>
      </c>
      <c r="G19" s="16">
        <v>0</v>
      </c>
      <c r="H19" s="16">
        <f t="shared" si="0"/>
        <v>1</v>
      </c>
      <c r="I19" s="16" t="s">
        <v>37</v>
      </c>
    </row>
    <row r="20" spans="1:9" x14ac:dyDescent="0.2">
      <c r="A20" s="16">
        <v>11</v>
      </c>
      <c r="B20" s="16" t="s">
        <v>169</v>
      </c>
      <c r="C20" s="16" t="s">
        <v>101</v>
      </c>
      <c r="D20" s="17" t="s">
        <v>100</v>
      </c>
      <c r="E20" s="16" t="s">
        <v>76</v>
      </c>
      <c r="F20" s="16" t="s">
        <v>28</v>
      </c>
      <c r="G20" s="16">
        <v>0</v>
      </c>
      <c r="H20" s="16">
        <f t="shared" si="0"/>
        <v>4</v>
      </c>
      <c r="I20" s="16" t="s">
        <v>37</v>
      </c>
    </row>
    <row r="21" spans="1:9" x14ac:dyDescent="0.2">
      <c r="A21" s="16">
        <v>12</v>
      </c>
      <c r="B21" s="16" t="s">
        <v>174</v>
      </c>
      <c r="C21" s="16" t="s">
        <v>80</v>
      </c>
      <c r="D21" s="17" t="s">
        <v>79</v>
      </c>
      <c r="E21" s="16" t="s">
        <v>76</v>
      </c>
      <c r="F21" s="16" t="s">
        <v>24</v>
      </c>
      <c r="G21" s="16">
        <v>0</v>
      </c>
      <c r="H21" s="16">
        <f t="shared" si="0"/>
        <v>1</v>
      </c>
      <c r="I21" s="16" t="s">
        <v>37</v>
      </c>
    </row>
    <row r="22" spans="1:9" x14ac:dyDescent="0.2">
      <c r="A22" s="16">
        <v>13</v>
      </c>
      <c r="B22" s="16" t="s">
        <v>171</v>
      </c>
      <c r="C22" s="16" t="s">
        <v>99</v>
      </c>
      <c r="D22" s="17" t="s">
        <v>98</v>
      </c>
      <c r="E22" s="16" t="s">
        <v>76</v>
      </c>
      <c r="F22" s="16" t="s">
        <v>58</v>
      </c>
      <c r="G22" s="16">
        <v>0</v>
      </c>
      <c r="H22" s="16">
        <f t="shared" si="0"/>
        <v>3</v>
      </c>
      <c r="I22" s="16" t="s">
        <v>37</v>
      </c>
    </row>
    <row r="23" spans="1:9" x14ac:dyDescent="0.2">
      <c r="A23" s="16">
        <v>14</v>
      </c>
      <c r="B23" s="16" t="s">
        <v>181</v>
      </c>
      <c r="C23" s="16" t="s">
        <v>144</v>
      </c>
      <c r="D23" s="17">
        <v>5999001468592</v>
      </c>
      <c r="E23" s="16" t="s">
        <v>145</v>
      </c>
      <c r="F23" s="16">
        <v>10</v>
      </c>
      <c r="G23" s="16">
        <v>0</v>
      </c>
      <c r="H23" s="16">
        <f t="shared" si="0"/>
        <v>10</v>
      </c>
      <c r="I23" s="16" t="s">
        <v>146</v>
      </c>
    </row>
    <row r="24" spans="1:9" x14ac:dyDescent="0.2">
      <c r="A24" s="16">
        <v>15</v>
      </c>
      <c r="B24" s="16" t="s">
        <v>175</v>
      </c>
      <c r="C24" s="16" t="s">
        <v>84</v>
      </c>
      <c r="D24" s="17" t="s">
        <v>83</v>
      </c>
      <c r="E24" s="16" t="s">
        <v>76</v>
      </c>
      <c r="F24" s="16" t="s">
        <v>24</v>
      </c>
      <c r="G24" s="16">
        <v>0</v>
      </c>
      <c r="H24" s="16">
        <f t="shared" si="0"/>
        <v>1</v>
      </c>
      <c r="I24" s="16" t="s">
        <v>37</v>
      </c>
    </row>
    <row r="25" spans="1:9" x14ac:dyDescent="0.2">
      <c r="A25" s="16">
        <v>16</v>
      </c>
      <c r="B25" s="16" t="s">
        <v>172</v>
      </c>
      <c r="C25" s="16" t="s">
        <v>82</v>
      </c>
      <c r="D25" s="17" t="s">
        <v>81</v>
      </c>
      <c r="E25" s="16" t="s">
        <v>76</v>
      </c>
      <c r="F25" s="16" t="s">
        <v>26</v>
      </c>
      <c r="G25" s="16">
        <v>0</v>
      </c>
      <c r="H25" s="16">
        <f t="shared" si="0"/>
        <v>2</v>
      </c>
      <c r="I25" s="16" t="s">
        <v>37</v>
      </c>
    </row>
    <row r="26" spans="1:9" x14ac:dyDescent="0.2">
      <c r="A26" s="16">
        <v>17</v>
      </c>
      <c r="B26" s="16" t="s">
        <v>167</v>
      </c>
      <c r="C26" s="16" t="s">
        <v>96</v>
      </c>
      <c r="D26" s="17" t="s">
        <v>95</v>
      </c>
      <c r="E26" s="16" t="s">
        <v>76</v>
      </c>
      <c r="F26" s="16" t="s">
        <v>24</v>
      </c>
      <c r="G26" s="16">
        <v>0</v>
      </c>
      <c r="H26" s="16">
        <f t="shared" si="0"/>
        <v>1</v>
      </c>
      <c r="I26" s="16" t="s">
        <v>37</v>
      </c>
    </row>
    <row r="27" spans="1:9" x14ac:dyDescent="0.2">
      <c r="A27" s="16">
        <v>18</v>
      </c>
      <c r="B27" s="16" t="s">
        <v>199</v>
      </c>
      <c r="C27" s="16" t="s">
        <v>200</v>
      </c>
      <c r="D27" s="17">
        <v>5531012138344</v>
      </c>
      <c r="E27" s="16" t="s">
        <v>76</v>
      </c>
      <c r="F27" s="16">
        <v>7</v>
      </c>
      <c r="G27" s="16">
        <v>0</v>
      </c>
      <c r="H27" s="16">
        <v>7</v>
      </c>
      <c r="I27" s="16" t="s">
        <v>37</v>
      </c>
    </row>
    <row r="28" spans="1:9" x14ac:dyDescent="0.2">
      <c r="A28" s="16">
        <v>19</v>
      </c>
      <c r="B28" s="16" t="s">
        <v>179</v>
      </c>
      <c r="C28" s="16" t="s">
        <v>138</v>
      </c>
      <c r="D28" s="17">
        <v>5340000140008</v>
      </c>
      <c r="E28" s="16" t="s">
        <v>139</v>
      </c>
      <c r="F28" s="16">
        <v>1</v>
      </c>
      <c r="G28" s="16">
        <v>0</v>
      </c>
      <c r="H28" s="16">
        <f t="shared" ref="H28:H53" si="1">F28*1</f>
        <v>1</v>
      </c>
      <c r="I28" s="16" t="s">
        <v>54</v>
      </c>
    </row>
    <row r="29" spans="1:9" x14ac:dyDescent="0.2">
      <c r="A29" s="16">
        <v>20</v>
      </c>
      <c r="B29" s="16" t="s">
        <v>161</v>
      </c>
      <c r="C29" s="16" t="s">
        <v>62</v>
      </c>
      <c r="D29" s="17" t="s">
        <v>61</v>
      </c>
      <c r="E29" s="16" t="s">
        <v>41</v>
      </c>
      <c r="F29" s="16" t="s">
        <v>58</v>
      </c>
      <c r="G29" s="16">
        <v>0</v>
      </c>
      <c r="H29" s="16">
        <f t="shared" si="1"/>
        <v>3</v>
      </c>
      <c r="I29" s="16" t="s">
        <v>30</v>
      </c>
    </row>
    <row r="30" spans="1:9" x14ac:dyDescent="0.2">
      <c r="A30" s="16">
        <v>21</v>
      </c>
      <c r="B30" s="16" t="s">
        <v>159</v>
      </c>
      <c r="C30" s="16" t="s">
        <v>135</v>
      </c>
      <c r="D30" s="17" t="s">
        <v>134</v>
      </c>
      <c r="E30" s="16" t="s">
        <v>32</v>
      </c>
      <c r="F30" s="16" t="s">
        <v>58</v>
      </c>
      <c r="G30" s="16">
        <v>0</v>
      </c>
      <c r="H30" s="16">
        <f t="shared" si="1"/>
        <v>3</v>
      </c>
      <c r="I30" s="16" t="s">
        <v>52</v>
      </c>
    </row>
    <row r="31" spans="1:9" x14ac:dyDescent="0.2">
      <c r="A31" s="16">
        <v>22</v>
      </c>
      <c r="B31" s="16" t="s">
        <v>206</v>
      </c>
      <c r="C31" s="16" t="s">
        <v>204</v>
      </c>
      <c r="D31" s="17">
        <v>5310001768108</v>
      </c>
      <c r="E31" s="16" t="s">
        <v>205</v>
      </c>
      <c r="F31" s="16">
        <v>2</v>
      </c>
      <c r="G31" s="16">
        <v>0</v>
      </c>
      <c r="H31" s="16">
        <f t="shared" si="1"/>
        <v>2</v>
      </c>
      <c r="I31" s="16" t="s">
        <v>25</v>
      </c>
    </row>
    <row r="32" spans="1:9" x14ac:dyDescent="0.2">
      <c r="A32" s="16">
        <v>23</v>
      </c>
      <c r="B32" s="16" t="s">
        <v>166</v>
      </c>
      <c r="C32" s="16" t="s">
        <v>97</v>
      </c>
      <c r="D32" s="17">
        <v>5331000572028</v>
      </c>
      <c r="E32" s="16" t="s">
        <v>76</v>
      </c>
      <c r="F32" s="16" t="s">
        <v>24</v>
      </c>
      <c r="G32" s="16">
        <v>0</v>
      </c>
      <c r="H32" s="16">
        <f t="shared" si="1"/>
        <v>1</v>
      </c>
      <c r="I32" s="16" t="s">
        <v>37</v>
      </c>
    </row>
    <row r="33" spans="1:9" x14ac:dyDescent="0.2">
      <c r="A33" s="16">
        <v>24</v>
      </c>
      <c r="B33" s="16" t="s">
        <v>158</v>
      </c>
      <c r="C33" s="16" t="s">
        <v>69</v>
      </c>
      <c r="D33" s="17" t="s">
        <v>68</v>
      </c>
      <c r="E33" s="16" t="s">
        <v>34</v>
      </c>
      <c r="F33" s="16" t="s">
        <v>28</v>
      </c>
      <c r="G33" s="16">
        <v>0</v>
      </c>
      <c r="H33" s="16">
        <f t="shared" si="1"/>
        <v>4</v>
      </c>
      <c r="I33" s="16" t="s">
        <v>70</v>
      </c>
    </row>
    <row r="34" spans="1:9" x14ac:dyDescent="0.2">
      <c r="A34" s="16">
        <v>25</v>
      </c>
      <c r="B34" s="16" t="s">
        <v>170</v>
      </c>
      <c r="C34" s="16" t="s">
        <v>90</v>
      </c>
      <c r="D34" s="17" t="s">
        <v>89</v>
      </c>
      <c r="E34" s="16" t="s">
        <v>76</v>
      </c>
      <c r="F34" s="16" t="s">
        <v>24</v>
      </c>
      <c r="G34" s="16">
        <v>0</v>
      </c>
      <c r="H34" s="16">
        <f t="shared" si="1"/>
        <v>1</v>
      </c>
      <c r="I34" s="16" t="s">
        <v>37</v>
      </c>
    </row>
    <row r="35" spans="1:9" x14ac:dyDescent="0.2">
      <c r="A35" s="16">
        <v>26</v>
      </c>
      <c r="B35" s="16" t="s">
        <v>162</v>
      </c>
      <c r="C35" s="16" t="s">
        <v>128</v>
      </c>
      <c r="D35" s="17" t="s">
        <v>127</v>
      </c>
      <c r="E35" s="16" t="s">
        <v>129</v>
      </c>
      <c r="F35" s="16" t="s">
        <v>24</v>
      </c>
      <c r="G35" s="16">
        <v>0</v>
      </c>
      <c r="H35" s="16">
        <f t="shared" si="1"/>
        <v>1</v>
      </c>
      <c r="I35" s="16" t="s">
        <v>49</v>
      </c>
    </row>
    <row r="36" spans="1:9" x14ac:dyDescent="0.2">
      <c r="A36" s="16">
        <v>27</v>
      </c>
      <c r="B36" s="16" t="s">
        <v>160</v>
      </c>
      <c r="C36" s="16" t="s">
        <v>143</v>
      </c>
      <c r="D36" s="17">
        <v>5310013988745</v>
      </c>
      <c r="E36" s="16" t="s">
        <v>32</v>
      </c>
      <c r="F36" s="16" t="s">
        <v>24</v>
      </c>
      <c r="G36" s="16">
        <v>0</v>
      </c>
      <c r="H36" s="16">
        <f t="shared" si="1"/>
        <v>1</v>
      </c>
      <c r="I36" s="16" t="s">
        <v>57</v>
      </c>
    </row>
    <row r="37" spans="1:9" x14ac:dyDescent="0.2">
      <c r="A37" s="16">
        <v>28</v>
      </c>
      <c r="B37" s="18" t="s">
        <v>182</v>
      </c>
      <c r="C37" s="16" t="s">
        <v>64</v>
      </c>
      <c r="D37" s="17" t="s">
        <v>63</v>
      </c>
      <c r="E37" s="16" t="s">
        <v>32</v>
      </c>
      <c r="F37" s="16" t="s">
        <v>24</v>
      </c>
      <c r="G37" s="16">
        <v>0</v>
      </c>
      <c r="H37" s="16">
        <f t="shared" si="1"/>
        <v>1</v>
      </c>
      <c r="I37" s="16" t="s">
        <v>31</v>
      </c>
    </row>
    <row r="38" spans="1:9" x14ac:dyDescent="0.2">
      <c r="A38" s="16">
        <v>29</v>
      </c>
      <c r="B38" s="18" t="s">
        <v>183</v>
      </c>
      <c r="C38" s="16" t="s">
        <v>66</v>
      </c>
      <c r="D38" s="17" t="s">
        <v>65</v>
      </c>
      <c r="E38" s="16" t="s">
        <v>34</v>
      </c>
      <c r="F38" s="16" t="s">
        <v>67</v>
      </c>
      <c r="G38" s="16">
        <v>0</v>
      </c>
      <c r="H38" s="16">
        <f t="shared" si="1"/>
        <v>6</v>
      </c>
      <c r="I38" s="16" t="s">
        <v>29</v>
      </c>
    </row>
    <row r="39" spans="1:9" x14ac:dyDescent="0.2">
      <c r="A39" s="16">
        <v>30</v>
      </c>
      <c r="B39" s="18" t="s">
        <v>184</v>
      </c>
      <c r="C39" s="16" t="s">
        <v>72</v>
      </c>
      <c r="D39" s="17" t="s">
        <v>71</v>
      </c>
      <c r="E39" s="16" t="s">
        <v>73</v>
      </c>
      <c r="F39" s="16" t="s">
        <v>26</v>
      </c>
      <c r="G39" s="16">
        <v>0</v>
      </c>
      <c r="H39" s="16">
        <f t="shared" si="1"/>
        <v>2</v>
      </c>
      <c r="I39" s="16" t="s">
        <v>27</v>
      </c>
    </row>
    <row r="40" spans="1:9" x14ac:dyDescent="0.2">
      <c r="A40" s="16">
        <v>31</v>
      </c>
      <c r="B40" s="18" t="s">
        <v>185</v>
      </c>
      <c r="C40" s="16" t="s">
        <v>93</v>
      </c>
      <c r="D40" s="17" t="s">
        <v>92</v>
      </c>
      <c r="E40" s="16" t="s">
        <v>76</v>
      </c>
      <c r="F40" s="16" t="s">
        <v>94</v>
      </c>
      <c r="G40" s="16">
        <v>0</v>
      </c>
      <c r="H40" s="16">
        <f t="shared" si="1"/>
        <v>13</v>
      </c>
      <c r="I40" s="16" t="s">
        <v>37</v>
      </c>
    </row>
    <row r="41" spans="1:9" x14ac:dyDescent="0.2">
      <c r="A41" s="16">
        <v>32</v>
      </c>
      <c r="B41" s="18" t="s">
        <v>186</v>
      </c>
      <c r="C41" s="16" t="s">
        <v>91</v>
      </c>
      <c r="D41" s="17">
        <v>5331007272637</v>
      </c>
      <c r="E41" s="16" t="s">
        <v>76</v>
      </c>
      <c r="F41" s="16" t="s">
        <v>24</v>
      </c>
      <c r="G41" s="16">
        <v>0</v>
      </c>
      <c r="H41" s="16">
        <f t="shared" si="1"/>
        <v>1</v>
      </c>
      <c r="I41" s="16" t="s">
        <v>37</v>
      </c>
    </row>
    <row r="42" spans="1:9" x14ac:dyDescent="0.2">
      <c r="A42" s="16">
        <v>33</v>
      </c>
      <c r="B42" s="18" t="s">
        <v>187</v>
      </c>
      <c r="C42" s="16" t="s">
        <v>104</v>
      </c>
      <c r="D42" s="17" t="s">
        <v>103</v>
      </c>
      <c r="E42" s="16" t="s">
        <v>105</v>
      </c>
      <c r="F42" s="16" t="s">
        <v>26</v>
      </c>
      <c r="G42" s="16">
        <v>0</v>
      </c>
      <c r="H42" s="16">
        <f t="shared" si="1"/>
        <v>2</v>
      </c>
      <c r="I42" s="16" t="s">
        <v>38</v>
      </c>
    </row>
    <row r="43" spans="1:9" x14ac:dyDescent="0.2">
      <c r="A43" s="16">
        <v>34</v>
      </c>
      <c r="B43" s="18" t="s">
        <v>188</v>
      </c>
      <c r="C43" s="16" t="s">
        <v>107</v>
      </c>
      <c r="D43" s="17" t="s">
        <v>106</v>
      </c>
      <c r="E43" s="16" t="s">
        <v>108</v>
      </c>
      <c r="F43" s="16" t="s">
        <v>24</v>
      </c>
      <c r="G43" s="16">
        <v>0</v>
      </c>
      <c r="H43" s="16">
        <f t="shared" si="1"/>
        <v>1</v>
      </c>
      <c r="I43" s="16" t="s">
        <v>39</v>
      </c>
    </row>
    <row r="44" spans="1:9" x14ac:dyDescent="0.2">
      <c r="A44" s="16">
        <v>35</v>
      </c>
      <c r="B44" s="18" t="s">
        <v>189</v>
      </c>
      <c r="C44" s="16" t="s">
        <v>110</v>
      </c>
      <c r="D44" s="17" t="s">
        <v>109</v>
      </c>
      <c r="E44" s="16" t="s">
        <v>111</v>
      </c>
      <c r="F44" s="16" t="s">
        <v>24</v>
      </c>
      <c r="G44" s="16">
        <v>0</v>
      </c>
      <c r="H44" s="16">
        <f t="shared" si="1"/>
        <v>1</v>
      </c>
      <c r="I44" s="16" t="s">
        <v>40</v>
      </c>
    </row>
    <row r="45" spans="1:9" x14ac:dyDescent="0.2">
      <c r="A45" s="16">
        <v>36</v>
      </c>
      <c r="B45" s="18" t="s">
        <v>190</v>
      </c>
      <c r="C45" s="16" t="s">
        <v>150</v>
      </c>
      <c r="D45" s="17">
        <v>8975011200297</v>
      </c>
      <c r="E45" s="16" t="s">
        <v>151</v>
      </c>
      <c r="F45" s="16" t="s">
        <v>24</v>
      </c>
      <c r="G45" s="16">
        <v>0</v>
      </c>
      <c r="H45" s="16">
        <f t="shared" si="1"/>
        <v>1</v>
      </c>
      <c r="I45" s="16" t="s">
        <v>42</v>
      </c>
    </row>
    <row r="46" spans="1:9" x14ac:dyDescent="0.2">
      <c r="A46" s="16">
        <v>37</v>
      </c>
      <c r="B46" s="18" t="s">
        <v>191</v>
      </c>
      <c r="C46" s="16" t="s">
        <v>113</v>
      </c>
      <c r="D46" s="17" t="s">
        <v>112</v>
      </c>
      <c r="E46" s="16" t="s">
        <v>114</v>
      </c>
      <c r="F46" s="16" t="s">
        <v>24</v>
      </c>
      <c r="G46" s="16">
        <v>0</v>
      </c>
      <c r="H46" s="16">
        <f t="shared" si="1"/>
        <v>1</v>
      </c>
      <c r="I46" s="16" t="s">
        <v>43</v>
      </c>
    </row>
    <row r="47" spans="1:9" x14ac:dyDescent="0.2">
      <c r="A47" s="16">
        <v>38</v>
      </c>
      <c r="B47" s="18" t="s">
        <v>192</v>
      </c>
      <c r="C47" s="16" t="s">
        <v>116</v>
      </c>
      <c r="D47" s="17" t="s">
        <v>115</v>
      </c>
      <c r="E47" s="16" t="s">
        <v>117</v>
      </c>
      <c r="F47" s="16" t="s">
        <v>26</v>
      </c>
      <c r="G47" s="16">
        <v>0</v>
      </c>
      <c r="H47" s="16">
        <f t="shared" si="1"/>
        <v>2</v>
      </c>
      <c r="I47" s="16" t="s">
        <v>33</v>
      </c>
    </row>
    <row r="48" spans="1:9" x14ac:dyDescent="0.2">
      <c r="A48" s="16">
        <v>39</v>
      </c>
      <c r="B48" s="18" t="s">
        <v>193</v>
      </c>
      <c r="C48" s="16" t="s">
        <v>119</v>
      </c>
      <c r="D48" s="17" t="s">
        <v>118</v>
      </c>
      <c r="E48" s="16" t="s">
        <v>120</v>
      </c>
      <c r="F48" s="16" t="s">
        <v>24</v>
      </c>
      <c r="G48" s="16">
        <v>0</v>
      </c>
      <c r="H48" s="16">
        <f t="shared" si="1"/>
        <v>1</v>
      </c>
      <c r="I48" s="4" t="s">
        <v>207</v>
      </c>
    </row>
    <row r="49" spans="1:9" x14ac:dyDescent="0.2">
      <c r="A49" s="16">
        <v>40</v>
      </c>
      <c r="B49" s="18" t="s">
        <v>194</v>
      </c>
      <c r="C49" s="16" t="s">
        <v>131</v>
      </c>
      <c r="D49" s="17" t="s">
        <v>130</v>
      </c>
      <c r="E49" s="16" t="s">
        <v>108</v>
      </c>
      <c r="F49" s="16" t="s">
        <v>28</v>
      </c>
      <c r="G49" s="16">
        <v>0</v>
      </c>
      <c r="H49" s="16">
        <f t="shared" si="1"/>
        <v>4</v>
      </c>
      <c r="I49" s="16" t="s">
        <v>50</v>
      </c>
    </row>
    <row r="50" spans="1:9" x14ac:dyDescent="0.2">
      <c r="A50" s="16">
        <v>41</v>
      </c>
      <c r="B50" s="18" t="s">
        <v>195</v>
      </c>
      <c r="C50" s="16" t="s">
        <v>137</v>
      </c>
      <c r="D50" s="17" t="s">
        <v>136</v>
      </c>
      <c r="E50" s="16" t="s">
        <v>129</v>
      </c>
      <c r="F50" s="16" t="s">
        <v>26</v>
      </c>
      <c r="G50" s="16">
        <v>0</v>
      </c>
      <c r="H50" s="16">
        <f t="shared" si="1"/>
        <v>2</v>
      </c>
      <c r="I50" s="16" t="s">
        <v>53</v>
      </c>
    </row>
    <row r="51" spans="1:9" x14ac:dyDescent="0.2">
      <c r="A51" s="16">
        <v>42</v>
      </c>
      <c r="B51" s="18" t="s">
        <v>196</v>
      </c>
      <c r="C51" s="16" t="s">
        <v>141</v>
      </c>
      <c r="D51" s="17">
        <v>5310010717205</v>
      </c>
      <c r="E51" s="16" t="s">
        <v>142</v>
      </c>
      <c r="F51" s="16">
        <v>2</v>
      </c>
      <c r="G51" s="16">
        <v>0</v>
      </c>
      <c r="H51" s="16">
        <f t="shared" si="1"/>
        <v>2</v>
      </c>
      <c r="I51" s="16" t="s">
        <v>56</v>
      </c>
    </row>
    <row r="52" spans="1:9" x14ac:dyDescent="0.2">
      <c r="A52" s="16">
        <v>43</v>
      </c>
      <c r="B52" s="18" t="s">
        <v>197</v>
      </c>
      <c r="C52" s="16" t="s">
        <v>153</v>
      </c>
      <c r="D52" s="17" t="s">
        <v>152</v>
      </c>
      <c r="E52" s="16" t="s">
        <v>35</v>
      </c>
      <c r="F52" s="16" t="s">
        <v>58</v>
      </c>
      <c r="G52" s="16">
        <v>0</v>
      </c>
      <c r="H52" s="16">
        <f t="shared" si="1"/>
        <v>3</v>
      </c>
      <c r="I52" s="16" t="s">
        <v>154</v>
      </c>
    </row>
    <row r="53" spans="1:9" x14ac:dyDescent="0.2">
      <c r="A53" s="16">
        <v>44</v>
      </c>
      <c r="B53" s="18" t="s">
        <v>198</v>
      </c>
      <c r="C53" s="16" t="s">
        <v>148</v>
      </c>
      <c r="D53" s="17" t="s">
        <v>147</v>
      </c>
      <c r="E53" s="16" t="s">
        <v>35</v>
      </c>
      <c r="F53" s="16" t="s">
        <v>24</v>
      </c>
      <c r="G53" s="16">
        <v>0</v>
      </c>
      <c r="H53" s="16">
        <f t="shared" si="1"/>
        <v>1</v>
      </c>
      <c r="I53" s="16" t="s">
        <v>149</v>
      </c>
    </row>
    <row r="54" spans="1:9" x14ac:dyDescent="0.2">
      <c r="A54" s="16">
        <v>45</v>
      </c>
      <c r="B54" s="20" t="s">
        <v>202</v>
      </c>
      <c r="C54" s="16" t="s">
        <v>201</v>
      </c>
      <c r="D54" s="17">
        <v>5306010773081</v>
      </c>
      <c r="E54" s="19" t="s">
        <v>35</v>
      </c>
      <c r="F54" s="16">
        <v>1</v>
      </c>
      <c r="G54" s="16">
        <v>0</v>
      </c>
      <c r="H54" s="16">
        <v>1</v>
      </c>
      <c r="I54" s="16" t="s">
        <v>203</v>
      </c>
    </row>
    <row r="55" spans="1:9" x14ac:dyDescent="0.2">
      <c r="E55" s="15"/>
      <c r="F55" s="6"/>
    </row>
    <row r="56" spans="1:9" x14ac:dyDescent="0.2">
      <c r="E56" s="15"/>
      <c r="F56" s="6"/>
    </row>
  </sheetData>
  <sortState ref="B10:I54">
    <sortCondition ref="B10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sqref="A1:H54"/>
    </sheetView>
  </sheetViews>
  <sheetFormatPr defaultRowHeight="12.75" x14ac:dyDescent="0.2"/>
  <cols>
    <col min="1" max="1" width="7.7109375" customWidth="1"/>
    <col min="2" max="2" width="19.85546875" customWidth="1"/>
    <col min="3" max="3" width="17" customWidth="1"/>
    <col min="4" max="4" width="26.42578125" customWidth="1"/>
    <col min="5" max="5" width="7.85546875" customWidth="1"/>
    <col min="8" max="8" width="19.140625" customWidth="1"/>
  </cols>
  <sheetData>
    <row r="1" spans="1:8" x14ac:dyDescent="0.2">
      <c r="A1" s="6"/>
      <c r="B1" s="21" t="s">
        <v>3</v>
      </c>
      <c r="C1" s="8" t="s">
        <v>155</v>
      </c>
      <c r="D1" s="9"/>
      <c r="E1" s="9"/>
      <c r="F1" s="10" t="s">
        <v>4</v>
      </c>
      <c r="G1" s="10"/>
      <c r="H1" s="11" t="s">
        <v>208</v>
      </c>
    </row>
    <row r="2" spans="1:8" x14ac:dyDescent="0.2">
      <c r="A2" s="6"/>
      <c r="B2" s="21" t="s">
        <v>6</v>
      </c>
      <c r="C2" s="34" t="s">
        <v>59</v>
      </c>
      <c r="D2" s="35"/>
      <c r="E2" s="9"/>
      <c r="F2" s="10" t="s">
        <v>7</v>
      </c>
      <c r="G2" s="10"/>
      <c r="H2" s="5">
        <v>41400</v>
      </c>
    </row>
    <row r="3" spans="1:8" x14ac:dyDescent="0.2">
      <c r="A3" s="6"/>
      <c r="B3" s="21" t="s">
        <v>8</v>
      </c>
      <c r="C3" s="12" t="s">
        <v>21</v>
      </c>
      <c r="D3" s="1" t="s">
        <v>13</v>
      </c>
      <c r="E3" s="9"/>
      <c r="F3" s="9"/>
      <c r="G3" s="9"/>
      <c r="H3" s="9"/>
    </row>
    <row r="4" spans="1:8" x14ac:dyDescent="0.2">
      <c r="A4" s="6"/>
      <c r="B4" s="21" t="s">
        <v>9</v>
      </c>
      <c r="C4" s="2" t="s">
        <v>22</v>
      </c>
      <c r="D4" s="21"/>
      <c r="E4" s="9"/>
      <c r="F4" s="9"/>
      <c r="G4" s="9"/>
      <c r="H4" s="9"/>
    </row>
    <row r="5" spans="1:8" x14ac:dyDescent="0.2">
      <c r="A5" s="13" t="s">
        <v>17</v>
      </c>
      <c r="B5" s="21" t="s">
        <v>10</v>
      </c>
      <c r="C5" s="36" t="s">
        <v>156</v>
      </c>
      <c r="D5" s="37"/>
      <c r="E5" s="37"/>
      <c r="F5" s="9"/>
      <c r="G5" s="9"/>
      <c r="H5" s="9"/>
    </row>
    <row r="6" spans="1:8" x14ac:dyDescent="0.2">
      <c r="A6" s="13" t="s">
        <v>23</v>
      </c>
      <c r="B6" s="21" t="s">
        <v>11</v>
      </c>
      <c r="C6" s="12">
        <v>24</v>
      </c>
      <c r="D6" s="13" t="s">
        <v>60</v>
      </c>
      <c r="E6" s="9"/>
      <c r="F6" s="9"/>
      <c r="G6" s="9"/>
      <c r="H6" s="9"/>
    </row>
    <row r="7" spans="1:8" x14ac:dyDescent="0.2">
      <c r="A7" s="6"/>
      <c r="B7" s="21" t="s">
        <v>12</v>
      </c>
      <c r="C7" s="12">
        <v>2</v>
      </c>
      <c r="D7" s="13" t="s">
        <v>36</v>
      </c>
      <c r="E7" s="9"/>
      <c r="F7" s="9"/>
      <c r="G7" s="9"/>
      <c r="H7" s="9"/>
    </row>
    <row r="8" spans="1:8" x14ac:dyDescent="0.2">
      <c r="A8" s="6"/>
      <c r="B8" s="21"/>
      <c r="C8" s="12"/>
      <c r="D8" s="9"/>
      <c r="E8" s="9"/>
      <c r="F8" s="9"/>
      <c r="G8" s="9"/>
      <c r="H8" s="9"/>
    </row>
    <row r="9" spans="1:8" x14ac:dyDescent="0.2">
      <c r="A9" s="4" t="s">
        <v>16</v>
      </c>
      <c r="B9" s="4" t="s">
        <v>18</v>
      </c>
      <c r="C9" s="3" t="s">
        <v>0</v>
      </c>
      <c r="D9" s="4" t="s">
        <v>1</v>
      </c>
      <c r="E9" s="4" t="s">
        <v>2</v>
      </c>
      <c r="F9" s="4" t="s">
        <v>19</v>
      </c>
      <c r="G9" s="4" t="s">
        <v>20</v>
      </c>
      <c r="H9" s="4" t="s">
        <v>15</v>
      </c>
    </row>
    <row r="10" spans="1:8" x14ac:dyDescent="0.2">
      <c r="A10" s="16" t="s">
        <v>163</v>
      </c>
      <c r="B10" s="16" t="s">
        <v>124</v>
      </c>
      <c r="C10" s="17" t="s">
        <v>123</v>
      </c>
      <c r="D10" s="16" t="s">
        <v>105</v>
      </c>
      <c r="E10" s="16" t="s">
        <v>24</v>
      </c>
      <c r="F10" s="16">
        <v>0</v>
      </c>
      <c r="G10" s="16">
        <f t="shared" ref="G10:G26" si="0">E10*1</f>
        <v>1</v>
      </c>
      <c r="H10" s="16" t="s">
        <v>45</v>
      </c>
    </row>
    <row r="11" spans="1:8" x14ac:dyDescent="0.2">
      <c r="A11" s="16" t="s">
        <v>178</v>
      </c>
      <c r="B11" s="16" t="s">
        <v>86</v>
      </c>
      <c r="C11" s="17" t="s">
        <v>85</v>
      </c>
      <c r="D11" s="16" t="s">
        <v>76</v>
      </c>
      <c r="E11" s="16" t="s">
        <v>46</v>
      </c>
      <c r="F11" s="16">
        <v>0</v>
      </c>
      <c r="G11" s="16">
        <f t="shared" si="0"/>
        <v>5</v>
      </c>
      <c r="H11" s="16" t="s">
        <v>37</v>
      </c>
    </row>
    <row r="12" spans="1:8" x14ac:dyDescent="0.2">
      <c r="A12" s="16" t="s">
        <v>164</v>
      </c>
      <c r="B12" s="16" t="s">
        <v>126</v>
      </c>
      <c r="C12" s="17" t="s">
        <v>125</v>
      </c>
      <c r="D12" s="16" t="s">
        <v>105</v>
      </c>
      <c r="E12" s="16" t="s">
        <v>24</v>
      </c>
      <c r="F12" s="16">
        <v>0</v>
      </c>
      <c r="G12" s="16">
        <f t="shared" si="0"/>
        <v>1</v>
      </c>
      <c r="H12" s="16" t="s">
        <v>48</v>
      </c>
    </row>
    <row r="13" spans="1:8" x14ac:dyDescent="0.2">
      <c r="A13" s="16" t="s">
        <v>165</v>
      </c>
      <c r="B13" s="16" t="s">
        <v>121</v>
      </c>
      <c r="C13" s="17">
        <v>5330008439726</v>
      </c>
      <c r="D13" s="16" t="s">
        <v>122</v>
      </c>
      <c r="E13" s="16">
        <v>2</v>
      </c>
      <c r="F13" s="16">
        <v>0</v>
      </c>
      <c r="G13" s="16">
        <f t="shared" si="0"/>
        <v>2</v>
      </c>
      <c r="H13" s="16" t="s">
        <v>44</v>
      </c>
    </row>
    <row r="14" spans="1:8" x14ac:dyDescent="0.2">
      <c r="A14" s="16" t="s">
        <v>180</v>
      </c>
      <c r="B14" s="16" t="s">
        <v>140</v>
      </c>
      <c r="C14" s="17">
        <v>5340008170912</v>
      </c>
      <c r="D14" s="16" t="s">
        <v>139</v>
      </c>
      <c r="E14" s="16">
        <v>2</v>
      </c>
      <c r="F14" s="16">
        <v>0</v>
      </c>
      <c r="G14" s="16">
        <f t="shared" si="0"/>
        <v>2</v>
      </c>
      <c r="H14" s="16" t="s">
        <v>55</v>
      </c>
    </row>
    <row r="15" spans="1:8" x14ac:dyDescent="0.2">
      <c r="A15" s="16" t="s">
        <v>177</v>
      </c>
      <c r="B15" s="16" t="s">
        <v>102</v>
      </c>
      <c r="C15" s="17">
        <v>5331008052966</v>
      </c>
      <c r="D15" s="16" t="s">
        <v>76</v>
      </c>
      <c r="E15" s="16">
        <v>2</v>
      </c>
      <c r="F15" s="16">
        <v>0</v>
      </c>
      <c r="G15" s="16">
        <f t="shared" si="0"/>
        <v>2</v>
      </c>
      <c r="H15" s="16" t="s">
        <v>37</v>
      </c>
    </row>
    <row r="16" spans="1:8" x14ac:dyDescent="0.2">
      <c r="A16" s="16" t="s">
        <v>157</v>
      </c>
      <c r="B16" s="16" t="s">
        <v>133</v>
      </c>
      <c r="C16" s="17" t="s">
        <v>132</v>
      </c>
      <c r="D16" s="16" t="s">
        <v>47</v>
      </c>
      <c r="E16" s="16" t="s">
        <v>26</v>
      </c>
      <c r="F16" s="16">
        <v>0</v>
      </c>
      <c r="G16" s="16">
        <f t="shared" si="0"/>
        <v>2</v>
      </c>
      <c r="H16" s="16" t="s">
        <v>51</v>
      </c>
    </row>
    <row r="17" spans="1:8" x14ac:dyDescent="0.2">
      <c r="A17" s="16" t="s">
        <v>173</v>
      </c>
      <c r="B17" s="16" t="s">
        <v>75</v>
      </c>
      <c r="C17" s="17" t="s">
        <v>74</v>
      </c>
      <c r="D17" s="16" t="s">
        <v>76</v>
      </c>
      <c r="E17" s="16" t="s">
        <v>26</v>
      </c>
      <c r="F17" s="16">
        <v>0</v>
      </c>
      <c r="G17" s="16">
        <f t="shared" si="0"/>
        <v>2</v>
      </c>
      <c r="H17" s="16" t="s">
        <v>37</v>
      </c>
    </row>
    <row r="18" spans="1:8" x14ac:dyDescent="0.2">
      <c r="A18" s="16" t="s">
        <v>168</v>
      </c>
      <c r="B18" s="16" t="s">
        <v>88</v>
      </c>
      <c r="C18" s="17" t="s">
        <v>87</v>
      </c>
      <c r="D18" s="16" t="s">
        <v>76</v>
      </c>
      <c r="E18" s="16" t="s">
        <v>26</v>
      </c>
      <c r="F18" s="16">
        <v>0</v>
      </c>
      <c r="G18" s="16">
        <f t="shared" si="0"/>
        <v>2</v>
      </c>
      <c r="H18" s="16" t="s">
        <v>37</v>
      </c>
    </row>
    <row r="19" spans="1:8" x14ac:dyDescent="0.2">
      <c r="A19" s="16" t="s">
        <v>176</v>
      </c>
      <c r="B19" s="16" t="s">
        <v>78</v>
      </c>
      <c r="C19" s="17" t="s">
        <v>77</v>
      </c>
      <c r="D19" s="16" t="s">
        <v>76</v>
      </c>
      <c r="E19" s="16" t="s">
        <v>24</v>
      </c>
      <c r="F19" s="16">
        <v>0</v>
      </c>
      <c r="G19" s="16">
        <f t="shared" si="0"/>
        <v>1</v>
      </c>
      <c r="H19" s="16" t="s">
        <v>37</v>
      </c>
    </row>
    <row r="20" spans="1:8" x14ac:dyDescent="0.2">
      <c r="A20" s="16" t="s">
        <v>169</v>
      </c>
      <c r="B20" s="16" t="s">
        <v>101</v>
      </c>
      <c r="C20" s="17" t="s">
        <v>100</v>
      </c>
      <c r="D20" s="16" t="s">
        <v>76</v>
      </c>
      <c r="E20" s="16" t="s">
        <v>28</v>
      </c>
      <c r="F20" s="16">
        <v>0</v>
      </c>
      <c r="G20" s="16">
        <f t="shared" si="0"/>
        <v>4</v>
      </c>
      <c r="H20" s="16" t="s">
        <v>37</v>
      </c>
    </row>
    <row r="21" spans="1:8" x14ac:dyDescent="0.2">
      <c r="A21" s="16" t="s">
        <v>174</v>
      </c>
      <c r="B21" s="16" t="s">
        <v>80</v>
      </c>
      <c r="C21" s="17" t="s">
        <v>79</v>
      </c>
      <c r="D21" s="16" t="s">
        <v>76</v>
      </c>
      <c r="E21" s="16" t="s">
        <v>24</v>
      </c>
      <c r="F21" s="16">
        <v>0</v>
      </c>
      <c r="G21" s="16">
        <f t="shared" si="0"/>
        <v>1</v>
      </c>
      <c r="H21" s="16" t="s">
        <v>37</v>
      </c>
    </row>
    <row r="22" spans="1:8" x14ac:dyDescent="0.2">
      <c r="A22" s="16" t="s">
        <v>171</v>
      </c>
      <c r="B22" s="16" t="s">
        <v>99</v>
      </c>
      <c r="C22" s="17" t="s">
        <v>98</v>
      </c>
      <c r="D22" s="16" t="s">
        <v>76</v>
      </c>
      <c r="E22" s="16" t="s">
        <v>58</v>
      </c>
      <c r="F22" s="16">
        <v>0</v>
      </c>
      <c r="G22" s="16">
        <f t="shared" si="0"/>
        <v>3</v>
      </c>
      <c r="H22" s="16" t="s">
        <v>37</v>
      </c>
    </row>
    <row r="23" spans="1:8" x14ac:dyDescent="0.2">
      <c r="A23" s="16" t="s">
        <v>181</v>
      </c>
      <c r="B23" s="16" t="s">
        <v>144</v>
      </c>
      <c r="C23" s="17">
        <v>5999001468592</v>
      </c>
      <c r="D23" s="16" t="s">
        <v>145</v>
      </c>
      <c r="E23" s="16">
        <v>10</v>
      </c>
      <c r="F23" s="16">
        <v>0</v>
      </c>
      <c r="G23" s="16">
        <f t="shared" si="0"/>
        <v>10</v>
      </c>
      <c r="H23" s="16" t="s">
        <v>146</v>
      </c>
    </row>
    <row r="24" spans="1:8" x14ac:dyDescent="0.2">
      <c r="A24" s="16" t="s">
        <v>175</v>
      </c>
      <c r="B24" s="16" t="s">
        <v>84</v>
      </c>
      <c r="C24" s="17" t="s">
        <v>83</v>
      </c>
      <c r="D24" s="16" t="s">
        <v>76</v>
      </c>
      <c r="E24" s="16" t="s">
        <v>24</v>
      </c>
      <c r="F24" s="16">
        <v>0</v>
      </c>
      <c r="G24" s="16">
        <f t="shared" si="0"/>
        <v>1</v>
      </c>
      <c r="H24" s="16" t="s">
        <v>37</v>
      </c>
    </row>
    <row r="25" spans="1:8" x14ac:dyDescent="0.2">
      <c r="A25" s="16" t="s">
        <v>172</v>
      </c>
      <c r="B25" s="16" t="s">
        <v>82</v>
      </c>
      <c r="C25" s="17" t="s">
        <v>81</v>
      </c>
      <c r="D25" s="16" t="s">
        <v>76</v>
      </c>
      <c r="E25" s="16" t="s">
        <v>26</v>
      </c>
      <c r="F25" s="16">
        <v>0</v>
      </c>
      <c r="G25" s="16">
        <f t="shared" si="0"/>
        <v>2</v>
      </c>
      <c r="H25" s="16" t="s">
        <v>37</v>
      </c>
    </row>
    <row r="26" spans="1:8" x14ac:dyDescent="0.2">
      <c r="A26" s="16" t="s">
        <v>167</v>
      </c>
      <c r="B26" s="16" t="s">
        <v>96</v>
      </c>
      <c r="C26" s="17" t="s">
        <v>95</v>
      </c>
      <c r="D26" s="16" t="s">
        <v>76</v>
      </c>
      <c r="E26" s="16" t="s">
        <v>24</v>
      </c>
      <c r="F26" s="16">
        <v>0</v>
      </c>
      <c r="G26" s="16">
        <f t="shared" si="0"/>
        <v>1</v>
      </c>
      <c r="H26" s="16" t="s">
        <v>37</v>
      </c>
    </row>
    <row r="27" spans="1:8" x14ac:dyDescent="0.2">
      <c r="A27" s="16" t="s">
        <v>199</v>
      </c>
      <c r="B27" s="16" t="s">
        <v>200</v>
      </c>
      <c r="C27" s="17">
        <v>5531012138344</v>
      </c>
      <c r="D27" s="16" t="s">
        <v>76</v>
      </c>
      <c r="E27" s="16">
        <v>7</v>
      </c>
      <c r="F27" s="16">
        <v>0</v>
      </c>
      <c r="G27" s="16">
        <v>7</v>
      </c>
      <c r="H27" s="16" t="s">
        <v>37</v>
      </c>
    </row>
    <row r="28" spans="1:8" x14ac:dyDescent="0.2">
      <c r="A28" s="16" t="s">
        <v>179</v>
      </c>
      <c r="B28" s="16" t="s">
        <v>138</v>
      </c>
      <c r="C28" s="17">
        <v>5340000140008</v>
      </c>
      <c r="D28" s="16" t="s">
        <v>139</v>
      </c>
      <c r="E28" s="16">
        <v>1</v>
      </c>
      <c r="F28" s="16">
        <v>0</v>
      </c>
      <c r="G28" s="16">
        <f t="shared" ref="G28:G53" si="1">E28*1</f>
        <v>1</v>
      </c>
      <c r="H28" s="16" t="s">
        <v>54</v>
      </c>
    </row>
    <row r="29" spans="1:8" x14ac:dyDescent="0.2">
      <c r="A29" s="16" t="s">
        <v>161</v>
      </c>
      <c r="B29" s="16" t="s">
        <v>62</v>
      </c>
      <c r="C29" s="17" t="s">
        <v>61</v>
      </c>
      <c r="D29" s="16" t="s">
        <v>41</v>
      </c>
      <c r="E29" s="16" t="s">
        <v>58</v>
      </c>
      <c r="F29" s="16">
        <v>0</v>
      </c>
      <c r="G29" s="16">
        <f t="shared" si="1"/>
        <v>3</v>
      </c>
      <c r="H29" s="16" t="s">
        <v>30</v>
      </c>
    </row>
    <row r="30" spans="1:8" x14ac:dyDescent="0.2">
      <c r="A30" s="16" t="s">
        <v>159</v>
      </c>
      <c r="B30" s="16" t="s">
        <v>135</v>
      </c>
      <c r="C30" s="17" t="s">
        <v>134</v>
      </c>
      <c r="D30" s="16" t="s">
        <v>32</v>
      </c>
      <c r="E30" s="16" t="s">
        <v>58</v>
      </c>
      <c r="F30" s="16">
        <v>0</v>
      </c>
      <c r="G30" s="16">
        <f t="shared" si="1"/>
        <v>3</v>
      </c>
      <c r="H30" s="16" t="s">
        <v>52</v>
      </c>
    </row>
    <row r="31" spans="1:8" x14ac:dyDescent="0.2">
      <c r="A31" s="16" t="s">
        <v>206</v>
      </c>
      <c r="B31" s="16" t="s">
        <v>204</v>
      </c>
      <c r="C31" s="17">
        <v>5310001768108</v>
      </c>
      <c r="D31" s="16" t="s">
        <v>205</v>
      </c>
      <c r="E31" s="16">
        <v>2</v>
      </c>
      <c r="F31" s="16">
        <v>0</v>
      </c>
      <c r="G31" s="16">
        <f t="shared" si="1"/>
        <v>2</v>
      </c>
      <c r="H31" s="16" t="s">
        <v>25</v>
      </c>
    </row>
    <row r="32" spans="1:8" x14ac:dyDescent="0.2">
      <c r="A32" s="16" t="s">
        <v>166</v>
      </c>
      <c r="B32" s="16" t="s">
        <v>97</v>
      </c>
      <c r="C32" s="17">
        <v>5331000572028</v>
      </c>
      <c r="D32" s="16" t="s">
        <v>76</v>
      </c>
      <c r="E32" s="16" t="s">
        <v>24</v>
      </c>
      <c r="F32" s="16">
        <v>0</v>
      </c>
      <c r="G32" s="16">
        <f t="shared" si="1"/>
        <v>1</v>
      </c>
      <c r="H32" s="16" t="s">
        <v>37</v>
      </c>
    </row>
    <row r="33" spans="1:8" x14ac:dyDescent="0.2">
      <c r="A33" s="16" t="s">
        <v>158</v>
      </c>
      <c r="B33" s="16" t="s">
        <v>69</v>
      </c>
      <c r="C33" s="17" t="s">
        <v>68</v>
      </c>
      <c r="D33" s="16" t="s">
        <v>34</v>
      </c>
      <c r="E33" s="16" t="s">
        <v>28</v>
      </c>
      <c r="F33" s="16">
        <v>0</v>
      </c>
      <c r="G33" s="16">
        <f t="shared" si="1"/>
        <v>4</v>
      </c>
      <c r="H33" s="16" t="s">
        <v>70</v>
      </c>
    </row>
    <row r="34" spans="1:8" x14ac:dyDescent="0.2">
      <c r="A34" s="16" t="s">
        <v>170</v>
      </c>
      <c r="B34" s="16" t="s">
        <v>90</v>
      </c>
      <c r="C34" s="17" t="s">
        <v>89</v>
      </c>
      <c r="D34" s="16" t="s">
        <v>76</v>
      </c>
      <c r="E34" s="16" t="s">
        <v>24</v>
      </c>
      <c r="F34" s="16">
        <v>0</v>
      </c>
      <c r="G34" s="16">
        <f t="shared" si="1"/>
        <v>1</v>
      </c>
      <c r="H34" s="16" t="s">
        <v>37</v>
      </c>
    </row>
    <row r="35" spans="1:8" x14ac:dyDescent="0.2">
      <c r="A35" s="16" t="s">
        <v>162</v>
      </c>
      <c r="B35" s="16" t="s">
        <v>128</v>
      </c>
      <c r="C35" s="17" t="s">
        <v>127</v>
      </c>
      <c r="D35" s="16" t="s">
        <v>129</v>
      </c>
      <c r="E35" s="16" t="s">
        <v>24</v>
      </c>
      <c r="F35" s="16">
        <v>0</v>
      </c>
      <c r="G35" s="16">
        <f t="shared" si="1"/>
        <v>1</v>
      </c>
      <c r="H35" s="16" t="s">
        <v>49</v>
      </c>
    </row>
    <row r="36" spans="1:8" x14ac:dyDescent="0.2">
      <c r="A36" s="16" t="s">
        <v>160</v>
      </c>
      <c r="B36" s="16" t="s">
        <v>143</v>
      </c>
      <c r="C36" s="17">
        <v>5310013988745</v>
      </c>
      <c r="D36" s="16" t="s">
        <v>32</v>
      </c>
      <c r="E36" s="16" t="s">
        <v>24</v>
      </c>
      <c r="F36" s="16">
        <v>0</v>
      </c>
      <c r="G36" s="16">
        <f t="shared" si="1"/>
        <v>1</v>
      </c>
      <c r="H36" s="16" t="s">
        <v>57</v>
      </c>
    </row>
    <row r="37" spans="1:8" x14ac:dyDescent="0.2">
      <c r="A37" s="18" t="s">
        <v>182</v>
      </c>
      <c r="B37" s="16" t="s">
        <v>64</v>
      </c>
      <c r="C37" s="17" t="s">
        <v>63</v>
      </c>
      <c r="D37" s="16" t="s">
        <v>32</v>
      </c>
      <c r="E37" s="16" t="s">
        <v>24</v>
      </c>
      <c r="F37" s="16">
        <v>0</v>
      </c>
      <c r="G37" s="16">
        <f t="shared" si="1"/>
        <v>1</v>
      </c>
      <c r="H37" s="16" t="s">
        <v>31</v>
      </c>
    </row>
    <row r="38" spans="1:8" x14ac:dyDescent="0.2">
      <c r="A38" s="18" t="s">
        <v>183</v>
      </c>
      <c r="B38" s="16" t="s">
        <v>66</v>
      </c>
      <c r="C38" s="17" t="s">
        <v>65</v>
      </c>
      <c r="D38" s="16" t="s">
        <v>34</v>
      </c>
      <c r="E38" s="16" t="s">
        <v>67</v>
      </c>
      <c r="F38" s="16">
        <v>0</v>
      </c>
      <c r="G38" s="16">
        <f t="shared" si="1"/>
        <v>6</v>
      </c>
      <c r="H38" s="16" t="s">
        <v>29</v>
      </c>
    </row>
    <row r="39" spans="1:8" x14ac:dyDescent="0.2">
      <c r="A39" s="18" t="s">
        <v>184</v>
      </c>
      <c r="B39" s="16" t="s">
        <v>72</v>
      </c>
      <c r="C39" s="17" t="s">
        <v>71</v>
      </c>
      <c r="D39" s="16" t="s">
        <v>73</v>
      </c>
      <c r="E39" s="16" t="s">
        <v>26</v>
      </c>
      <c r="F39" s="16">
        <v>0</v>
      </c>
      <c r="G39" s="16">
        <f t="shared" si="1"/>
        <v>2</v>
      </c>
      <c r="H39" s="16" t="s">
        <v>27</v>
      </c>
    </row>
    <row r="40" spans="1:8" x14ac:dyDescent="0.2">
      <c r="A40" s="18" t="s">
        <v>185</v>
      </c>
      <c r="B40" s="16" t="s">
        <v>93</v>
      </c>
      <c r="C40" s="17" t="s">
        <v>92</v>
      </c>
      <c r="D40" s="16" t="s">
        <v>76</v>
      </c>
      <c r="E40" s="16" t="s">
        <v>94</v>
      </c>
      <c r="F40" s="16">
        <v>0</v>
      </c>
      <c r="G40" s="16">
        <f t="shared" si="1"/>
        <v>13</v>
      </c>
      <c r="H40" s="16" t="s">
        <v>37</v>
      </c>
    </row>
    <row r="41" spans="1:8" x14ac:dyDescent="0.2">
      <c r="A41" s="18" t="s">
        <v>186</v>
      </c>
      <c r="B41" s="16" t="s">
        <v>91</v>
      </c>
      <c r="C41" s="17">
        <v>5331007272637</v>
      </c>
      <c r="D41" s="16" t="s">
        <v>76</v>
      </c>
      <c r="E41" s="16" t="s">
        <v>24</v>
      </c>
      <c r="F41" s="16">
        <v>0</v>
      </c>
      <c r="G41" s="16">
        <f t="shared" si="1"/>
        <v>1</v>
      </c>
      <c r="H41" s="16" t="s">
        <v>37</v>
      </c>
    </row>
    <row r="42" spans="1:8" x14ac:dyDescent="0.2">
      <c r="A42" s="18" t="s">
        <v>187</v>
      </c>
      <c r="B42" s="16" t="s">
        <v>104</v>
      </c>
      <c r="C42" s="17" t="s">
        <v>103</v>
      </c>
      <c r="D42" s="16" t="s">
        <v>105</v>
      </c>
      <c r="E42" s="16" t="s">
        <v>26</v>
      </c>
      <c r="F42" s="16">
        <v>0</v>
      </c>
      <c r="G42" s="16">
        <f t="shared" si="1"/>
        <v>2</v>
      </c>
      <c r="H42" s="16" t="s">
        <v>38</v>
      </c>
    </row>
    <row r="43" spans="1:8" x14ac:dyDescent="0.2">
      <c r="A43" s="18" t="s">
        <v>188</v>
      </c>
      <c r="B43" s="16" t="s">
        <v>107</v>
      </c>
      <c r="C43" s="17" t="s">
        <v>106</v>
      </c>
      <c r="D43" s="16" t="s">
        <v>108</v>
      </c>
      <c r="E43" s="16" t="s">
        <v>24</v>
      </c>
      <c r="F43" s="16">
        <v>0</v>
      </c>
      <c r="G43" s="16">
        <f t="shared" si="1"/>
        <v>1</v>
      </c>
      <c r="H43" s="16" t="s">
        <v>39</v>
      </c>
    </row>
    <row r="44" spans="1:8" x14ac:dyDescent="0.2">
      <c r="A44" s="18" t="s">
        <v>189</v>
      </c>
      <c r="B44" s="16" t="s">
        <v>110</v>
      </c>
      <c r="C44" s="17" t="s">
        <v>109</v>
      </c>
      <c r="D44" s="16" t="s">
        <v>111</v>
      </c>
      <c r="E44" s="16" t="s">
        <v>24</v>
      </c>
      <c r="F44" s="16">
        <v>0</v>
      </c>
      <c r="G44" s="16">
        <f t="shared" si="1"/>
        <v>1</v>
      </c>
      <c r="H44" s="16" t="s">
        <v>40</v>
      </c>
    </row>
    <row r="45" spans="1:8" x14ac:dyDescent="0.2">
      <c r="A45" s="18" t="s">
        <v>190</v>
      </c>
      <c r="B45" s="16" t="s">
        <v>150</v>
      </c>
      <c r="C45" s="17">
        <v>8975011200297</v>
      </c>
      <c r="D45" s="16" t="s">
        <v>151</v>
      </c>
      <c r="E45" s="16" t="s">
        <v>24</v>
      </c>
      <c r="F45" s="16">
        <v>0</v>
      </c>
      <c r="G45" s="16">
        <f t="shared" si="1"/>
        <v>1</v>
      </c>
      <c r="H45" s="16" t="s">
        <v>42</v>
      </c>
    </row>
    <row r="46" spans="1:8" x14ac:dyDescent="0.2">
      <c r="A46" s="18" t="s">
        <v>191</v>
      </c>
      <c r="B46" s="16" t="s">
        <v>113</v>
      </c>
      <c r="C46" s="17" t="s">
        <v>112</v>
      </c>
      <c r="D46" s="16" t="s">
        <v>114</v>
      </c>
      <c r="E46" s="16" t="s">
        <v>24</v>
      </c>
      <c r="F46" s="16">
        <v>0</v>
      </c>
      <c r="G46" s="16">
        <f t="shared" si="1"/>
        <v>1</v>
      </c>
      <c r="H46" s="16" t="s">
        <v>43</v>
      </c>
    </row>
    <row r="47" spans="1:8" x14ac:dyDescent="0.2">
      <c r="A47" s="18" t="s">
        <v>192</v>
      </c>
      <c r="B47" s="16" t="s">
        <v>116</v>
      </c>
      <c r="C47" s="17" t="s">
        <v>115</v>
      </c>
      <c r="D47" s="16" t="s">
        <v>117</v>
      </c>
      <c r="E47" s="16" t="s">
        <v>26</v>
      </c>
      <c r="F47" s="16">
        <v>0</v>
      </c>
      <c r="G47" s="16">
        <f t="shared" si="1"/>
        <v>2</v>
      </c>
      <c r="H47" s="16" t="s">
        <v>33</v>
      </c>
    </row>
    <row r="48" spans="1:8" x14ac:dyDescent="0.2">
      <c r="A48" s="18" t="s">
        <v>193</v>
      </c>
      <c r="B48" s="16" t="s">
        <v>119</v>
      </c>
      <c r="C48" s="17" t="s">
        <v>118</v>
      </c>
      <c r="D48" s="16" t="s">
        <v>120</v>
      </c>
      <c r="E48" s="16" t="s">
        <v>24</v>
      </c>
      <c r="F48" s="16">
        <v>0</v>
      </c>
      <c r="G48" s="16">
        <f t="shared" si="1"/>
        <v>1</v>
      </c>
      <c r="H48" s="4" t="s">
        <v>207</v>
      </c>
    </row>
    <row r="49" spans="1:8" x14ac:dyDescent="0.2">
      <c r="A49" s="18" t="s">
        <v>194</v>
      </c>
      <c r="B49" s="16" t="s">
        <v>131</v>
      </c>
      <c r="C49" s="17" t="s">
        <v>130</v>
      </c>
      <c r="D49" s="16" t="s">
        <v>108</v>
      </c>
      <c r="E49" s="16" t="s">
        <v>28</v>
      </c>
      <c r="F49" s="16">
        <v>0</v>
      </c>
      <c r="G49" s="16">
        <f t="shared" si="1"/>
        <v>4</v>
      </c>
      <c r="H49" s="16" t="s">
        <v>50</v>
      </c>
    </row>
    <row r="50" spans="1:8" x14ac:dyDescent="0.2">
      <c r="A50" s="18" t="s">
        <v>195</v>
      </c>
      <c r="B50" s="16" t="s">
        <v>137</v>
      </c>
      <c r="C50" s="17" t="s">
        <v>136</v>
      </c>
      <c r="D50" s="16" t="s">
        <v>129</v>
      </c>
      <c r="E50" s="16" t="s">
        <v>26</v>
      </c>
      <c r="F50" s="16">
        <v>0</v>
      </c>
      <c r="G50" s="16">
        <f t="shared" si="1"/>
        <v>2</v>
      </c>
      <c r="H50" s="16" t="s">
        <v>53</v>
      </c>
    </row>
    <row r="51" spans="1:8" x14ac:dyDescent="0.2">
      <c r="A51" s="18" t="s">
        <v>196</v>
      </c>
      <c r="B51" s="16" t="s">
        <v>141</v>
      </c>
      <c r="C51" s="17">
        <v>5310010717205</v>
      </c>
      <c r="D51" s="16" t="s">
        <v>142</v>
      </c>
      <c r="E51" s="16">
        <v>2</v>
      </c>
      <c r="F51" s="16">
        <v>0</v>
      </c>
      <c r="G51" s="16">
        <f t="shared" si="1"/>
        <v>2</v>
      </c>
      <c r="H51" s="16" t="s">
        <v>56</v>
      </c>
    </row>
    <row r="52" spans="1:8" x14ac:dyDescent="0.2">
      <c r="A52" s="18" t="s">
        <v>197</v>
      </c>
      <c r="B52" s="16" t="s">
        <v>153</v>
      </c>
      <c r="C52" s="17" t="s">
        <v>152</v>
      </c>
      <c r="D52" s="16" t="s">
        <v>35</v>
      </c>
      <c r="E52" s="16" t="s">
        <v>58</v>
      </c>
      <c r="F52" s="16">
        <v>0</v>
      </c>
      <c r="G52" s="16">
        <f t="shared" si="1"/>
        <v>3</v>
      </c>
      <c r="H52" s="16" t="s">
        <v>154</v>
      </c>
    </row>
    <row r="53" spans="1:8" x14ac:dyDescent="0.2">
      <c r="A53" s="18" t="s">
        <v>198</v>
      </c>
      <c r="B53" s="16" t="s">
        <v>148</v>
      </c>
      <c r="C53" s="17" t="s">
        <v>147</v>
      </c>
      <c r="D53" s="16" t="s">
        <v>35</v>
      </c>
      <c r="E53" s="16" t="s">
        <v>24</v>
      </c>
      <c r="F53" s="16">
        <v>0</v>
      </c>
      <c r="G53" s="16">
        <f t="shared" si="1"/>
        <v>1</v>
      </c>
      <c r="H53" s="16" t="s">
        <v>149</v>
      </c>
    </row>
    <row r="54" spans="1:8" x14ac:dyDescent="0.2">
      <c r="A54" s="20" t="s">
        <v>202</v>
      </c>
      <c r="B54" s="16" t="s">
        <v>201</v>
      </c>
      <c r="C54" s="17">
        <v>5306010773081</v>
      </c>
      <c r="D54" s="19" t="s">
        <v>35</v>
      </c>
      <c r="E54" s="16">
        <v>1</v>
      </c>
      <c r="F54" s="16">
        <v>0</v>
      </c>
      <c r="G54" s="16">
        <v>1</v>
      </c>
      <c r="H54" s="16" t="s">
        <v>203</v>
      </c>
    </row>
  </sheetData>
  <mergeCells count="2">
    <mergeCell ref="C2:D2"/>
    <mergeCell ref="C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Normal="100" workbookViewId="0">
      <selection sqref="A1:I55"/>
    </sheetView>
  </sheetViews>
  <sheetFormatPr defaultRowHeight="12.75" x14ac:dyDescent="0.2"/>
  <cols>
    <col min="1" max="1" width="5" bestFit="1" customWidth="1"/>
    <col min="2" max="2" width="9.28515625" customWidth="1"/>
    <col min="3" max="3" width="16.28515625" customWidth="1"/>
    <col min="4" max="4" width="18.7109375" customWidth="1"/>
    <col min="5" max="5" width="19.85546875" bestFit="1" customWidth="1"/>
    <col min="6" max="6" width="9.28515625" bestFit="1" customWidth="1"/>
    <col min="7" max="7" width="6.140625" bestFit="1" customWidth="1"/>
    <col min="8" max="8" width="8.140625" bestFit="1" customWidth="1"/>
    <col min="9" max="9" width="19.28515625" bestFit="1" customWidth="1"/>
  </cols>
  <sheetData>
    <row r="1" spans="1:9" x14ac:dyDescent="0.2">
      <c r="A1" s="6"/>
      <c r="C1" s="22" t="s">
        <v>3</v>
      </c>
      <c r="D1" s="8" t="s">
        <v>155</v>
      </c>
      <c r="E1" s="29"/>
      <c r="F1" s="11" t="s">
        <v>4</v>
      </c>
      <c r="G1" s="10"/>
      <c r="H1" s="13" t="s">
        <v>209</v>
      </c>
    </row>
    <row r="2" spans="1:9" ht="12.75" customHeight="1" x14ac:dyDescent="0.2">
      <c r="A2" s="6"/>
      <c r="C2" s="22" t="s">
        <v>6</v>
      </c>
      <c r="D2" s="34" t="s">
        <v>59</v>
      </c>
      <c r="E2" s="34"/>
      <c r="F2" s="11" t="s">
        <v>7</v>
      </c>
      <c r="G2" s="10"/>
      <c r="H2" s="30">
        <v>41550</v>
      </c>
    </row>
    <row r="3" spans="1:9" x14ac:dyDescent="0.2">
      <c r="A3" s="6"/>
      <c r="B3" s="22" t="s">
        <v>8</v>
      </c>
      <c r="C3" s="12" t="s">
        <v>21</v>
      </c>
      <c r="D3" s="1" t="s">
        <v>13</v>
      </c>
      <c r="E3" s="9"/>
      <c r="F3" s="9"/>
      <c r="G3" s="9"/>
      <c r="H3" s="9"/>
    </row>
    <row r="4" spans="1:9" x14ac:dyDescent="0.2">
      <c r="A4" s="6"/>
      <c r="B4" s="22" t="s">
        <v>9</v>
      </c>
      <c r="C4" s="2" t="s">
        <v>22</v>
      </c>
      <c r="D4" s="22"/>
      <c r="E4" s="9"/>
      <c r="F4" s="9"/>
      <c r="G4" s="9"/>
      <c r="H4" s="9"/>
    </row>
    <row r="5" spans="1:9" x14ac:dyDescent="0.2">
      <c r="A5" s="13" t="s">
        <v>17</v>
      </c>
      <c r="B5" s="22" t="s">
        <v>10</v>
      </c>
      <c r="C5" s="36" t="s">
        <v>214</v>
      </c>
      <c r="D5" s="37"/>
      <c r="E5" s="37"/>
      <c r="F5" s="9"/>
      <c r="G5" s="9"/>
      <c r="H5" s="9"/>
    </row>
    <row r="6" spans="1:9" x14ac:dyDescent="0.2">
      <c r="A6" s="13" t="s">
        <v>23</v>
      </c>
      <c r="B6" s="22" t="s">
        <v>11</v>
      </c>
      <c r="C6" s="12">
        <v>24</v>
      </c>
      <c r="D6" s="13" t="s">
        <v>60</v>
      </c>
      <c r="E6" s="9"/>
      <c r="F6" s="9"/>
      <c r="G6" s="9"/>
      <c r="H6" s="9"/>
    </row>
    <row r="7" spans="1:9" x14ac:dyDescent="0.2">
      <c r="A7" s="6"/>
      <c r="B7" s="22" t="s">
        <v>12</v>
      </c>
      <c r="C7" s="12">
        <v>2</v>
      </c>
      <c r="D7" s="13" t="s">
        <v>36</v>
      </c>
      <c r="E7" s="9"/>
      <c r="F7" s="9"/>
      <c r="G7" s="9"/>
      <c r="H7" s="9"/>
    </row>
    <row r="8" spans="1:9" x14ac:dyDescent="0.2">
      <c r="A8" s="6"/>
      <c r="B8" s="22"/>
      <c r="C8" s="12"/>
      <c r="D8" s="9"/>
      <c r="E8" s="9"/>
      <c r="F8" s="9"/>
      <c r="G8" s="9"/>
      <c r="H8" s="9"/>
    </row>
    <row r="9" spans="1:9" ht="12" customHeight="1" x14ac:dyDescent="0.2">
      <c r="A9" s="26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24">
        <v>1</v>
      </c>
      <c r="B10" s="4" t="s">
        <v>163</v>
      </c>
      <c r="C10" s="16" t="s">
        <v>124</v>
      </c>
      <c r="D10" s="17">
        <v>5330005805055</v>
      </c>
      <c r="E10" s="16" t="s">
        <v>105</v>
      </c>
      <c r="F10" s="27">
        <v>1</v>
      </c>
      <c r="G10" s="16">
        <v>0</v>
      </c>
      <c r="H10" s="16">
        <f t="shared" ref="H10:H26" si="0">F10*1</f>
        <v>1</v>
      </c>
      <c r="I10" s="16" t="s">
        <v>45</v>
      </c>
    </row>
    <row r="11" spans="1:9" x14ac:dyDescent="0.2">
      <c r="A11" s="24">
        <v>2</v>
      </c>
      <c r="B11" s="4" t="s">
        <v>178</v>
      </c>
      <c r="C11" s="16" t="s">
        <v>86</v>
      </c>
      <c r="D11" s="17">
        <v>5331010463300</v>
      </c>
      <c r="E11" s="16" t="s">
        <v>76</v>
      </c>
      <c r="F11" s="27">
        <v>5</v>
      </c>
      <c r="G11" s="16">
        <v>0</v>
      </c>
      <c r="H11" s="16">
        <f t="shared" si="0"/>
        <v>5</v>
      </c>
      <c r="I11" s="16" t="s">
        <v>37</v>
      </c>
    </row>
    <row r="12" spans="1:9" x14ac:dyDescent="0.2">
      <c r="A12" s="24">
        <v>3</v>
      </c>
      <c r="B12" s="4" t="s">
        <v>164</v>
      </c>
      <c r="C12" s="16" t="s">
        <v>126</v>
      </c>
      <c r="D12" s="17">
        <v>5330006842572</v>
      </c>
      <c r="E12" s="16" t="s">
        <v>105</v>
      </c>
      <c r="F12" s="27">
        <v>1</v>
      </c>
      <c r="G12" s="16">
        <v>0</v>
      </c>
      <c r="H12" s="16">
        <f t="shared" si="0"/>
        <v>1</v>
      </c>
      <c r="I12" s="16" t="s">
        <v>48</v>
      </c>
    </row>
    <row r="13" spans="1:9" x14ac:dyDescent="0.2">
      <c r="A13" s="24">
        <v>4</v>
      </c>
      <c r="B13" s="4" t="s">
        <v>165</v>
      </c>
      <c r="C13" s="16" t="s">
        <v>121</v>
      </c>
      <c r="D13" s="17">
        <v>5330008439726</v>
      </c>
      <c r="E13" s="16" t="s">
        <v>122</v>
      </c>
      <c r="F13" s="16">
        <v>2</v>
      </c>
      <c r="G13" s="16">
        <v>0</v>
      </c>
      <c r="H13" s="16">
        <f t="shared" si="0"/>
        <v>2</v>
      </c>
      <c r="I13" s="16" t="s">
        <v>44</v>
      </c>
    </row>
    <row r="14" spans="1:9" x14ac:dyDescent="0.2">
      <c r="A14" s="24">
        <v>5</v>
      </c>
      <c r="B14" s="4" t="s">
        <v>180</v>
      </c>
      <c r="C14" s="16" t="s">
        <v>140</v>
      </c>
      <c r="D14" s="17">
        <v>5340008170912</v>
      </c>
      <c r="E14" s="16" t="s">
        <v>212</v>
      </c>
      <c r="F14" s="16">
        <v>2</v>
      </c>
      <c r="G14" s="16">
        <v>0</v>
      </c>
      <c r="H14" s="16">
        <f t="shared" si="0"/>
        <v>2</v>
      </c>
      <c r="I14" s="16" t="s">
        <v>55</v>
      </c>
    </row>
    <row r="15" spans="1:9" x14ac:dyDescent="0.2">
      <c r="A15" s="24">
        <v>6</v>
      </c>
      <c r="B15" s="4" t="s">
        <v>177</v>
      </c>
      <c r="C15" s="16" t="s">
        <v>102</v>
      </c>
      <c r="D15" s="17">
        <v>5331008052966</v>
      </c>
      <c r="E15" s="16" t="s">
        <v>76</v>
      </c>
      <c r="F15" s="16">
        <v>2</v>
      </c>
      <c r="G15" s="16">
        <v>0</v>
      </c>
      <c r="H15" s="16">
        <f t="shared" si="0"/>
        <v>2</v>
      </c>
      <c r="I15" s="16" t="s">
        <v>37</v>
      </c>
    </row>
    <row r="16" spans="1:9" x14ac:dyDescent="0.2">
      <c r="A16" s="24">
        <v>7</v>
      </c>
      <c r="B16" s="4" t="s">
        <v>157</v>
      </c>
      <c r="C16" s="16" t="s">
        <v>133</v>
      </c>
      <c r="D16" s="17">
        <v>3110000303381</v>
      </c>
      <c r="E16" s="16" t="s">
        <v>47</v>
      </c>
      <c r="F16" s="27">
        <v>2</v>
      </c>
      <c r="G16" s="16">
        <v>0</v>
      </c>
      <c r="H16" s="16">
        <f t="shared" si="0"/>
        <v>2</v>
      </c>
      <c r="I16" s="16" t="s">
        <v>51</v>
      </c>
    </row>
    <row r="17" spans="1:9" x14ac:dyDescent="0.2">
      <c r="A17" s="24">
        <v>8</v>
      </c>
      <c r="B17" s="4" t="s">
        <v>173</v>
      </c>
      <c r="C17" s="16" t="s">
        <v>75</v>
      </c>
      <c r="D17" s="17">
        <v>5331005840265</v>
      </c>
      <c r="E17" s="16" t="s">
        <v>76</v>
      </c>
      <c r="F17" s="27">
        <v>2</v>
      </c>
      <c r="G17" s="16">
        <v>0</v>
      </c>
      <c r="H17" s="16">
        <f t="shared" si="0"/>
        <v>2</v>
      </c>
      <c r="I17" s="16" t="s">
        <v>37</v>
      </c>
    </row>
    <row r="18" spans="1:9" x14ac:dyDescent="0.2">
      <c r="A18" s="24">
        <v>9</v>
      </c>
      <c r="B18" s="4" t="s">
        <v>168</v>
      </c>
      <c r="C18" s="16" t="s">
        <v>88</v>
      </c>
      <c r="D18" s="17">
        <v>5331002920577</v>
      </c>
      <c r="E18" s="16" t="s">
        <v>76</v>
      </c>
      <c r="F18" s="27">
        <v>2</v>
      </c>
      <c r="G18" s="16">
        <v>0</v>
      </c>
      <c r="H18" s="16">
        <f t="shared" si="0"/>
        <v>2</v>
      </c>
      <c r="I18" s="16" t="s">
        <v>37</v>
      </c>
    </row>
    <row r="19" spans="1:9" x14ac:dyDescent="0.2">
      <c r="A19" s="24">
        <v>10</v>
      </c>
      <c r="B19" s="4" t="s">
        <v>176</v>
      </c>
      <c r="C19" s="16" t="s">
        <v>78</v>
      </c>
      <c r="D19" s="17">
        <v>5331006185361</v>
      </c>
      <c r="E19" s="16" t="s">
        <v>76</v>
      </c>
      <c r="F19" s="27">
        <v>1</v>
      </c>
      <c r="G19" s="16">
        <v>0</v>
      </c>
      <c r="H19" s="16">
        <f t="shared" si="0"/>
        <v>1</v>
      </c>
      <c r="I19" s="16" t="s">
        <v>37</v>
      </c>
    </row>
    <row r="20" spans="1:9" x14ac:dyDescent="0.2">
      <c r="A20" s="24">
        <v>11</v>
      </c>
      <c r="B20" s="4" t="s">
        <v>169</v>
      </c>
      <c r="C20" s="16" t="s">
        <v>101</v>
      </c>
      <c r="D20" s="17">
        <v>5331005797916</v>
      </c>
      <c r="E20" s="16" t="s">
        <v>76</v>
      </c>
      <c r="F20" s="27">
        <v>4</v>
      </c>
      <c r="G20" s="16">
        <v>0</v>
      </c>
      <c r="H20" s="16">
        <f t="shared" si="0"/>
        <v>4</v>
      </c>
      <c r="I20" s="16" t="s">
        <v>37</v>
      </c>
    </row>
    <row r="21" spans="1:9" x14ac:dyDescent="0.2">
      <c r="A21" s="24">
        <v>12</v>
      </c>
      <c r="B21" s="4" t="s">
        <v>174</v>
      </c>
      <c r="C21" s="16" t="s">
        <v>80</v>
      </c>
      <c r="D21" s="17">
        <v>5331005841840</v>
      </c>
      <c r="E21" s="16" t="s">
        <v>76</v>
      </c>
      <c r="F21" s="27">
        <v>1</v>
      </c>
      <c r="G21" s="16">
        <v>0</v>
      </c>
      <c r="H21" s="16">
        <f t="shared" si="0"/>
        <v>1</v>
      </c>
      <c r="I21" s="16" t="s">
        <v>37</v>
      </c>
    </row>
    <row r="22" spans="1:9" x14ac:dyDescent="0.2">
      <c r="A22" s="24">
        <v>13</v>
      </c>
      <c r="B22" s="4" t="s">
        <v>171</v>
      </c>
      <c r="C22" s="16" t="s">
        <v>99</v>
      </c>
      <c r="D22" s="17">
        <v>5331005799833</v>
      </c>
      <c r="E22" s="16" t="s">
        <v>76</v>
      </c>
      <c r="F22" s="27">
        <v>3</v>
      </c>
      <c r="G22" s="16">
        <v>0</v>
      </c>
      <c r="H22" s="16">
        <f t="shared" si="0"/>
        <v>3</v>
      </c>
      <c r="I22" s="16" t="s">
        <v>37</v>
      </c>
    </row>
    <row r="23" spans="1:9" x14ac:dyDescent="0.2">
      <c r="A23" s="24">
        <v>14</v>
      </c>
      <c r="B23" s="4" t="s">
        <v>181</v>
      </c>
      <c r="C23" s="16" t="s">
        <v>144</v>
      </c>
      <c r="D23" s="17">
        <v>5999001468592</v>
      </c>
      <c r="E23" s="16" t="s">
        <v>213</v>
      </c>
      <c r="F23" s="16">
        <v>10</v>
      </c>
      <c r="G23" s="16">
        <v>0</v>
      </c>
      <c r="H23" s="16">
        <f t="shared" si="0"/>
        <v>10</v>
      </c>
      <c r="I23" s="16" t="s">
        <v>146</v>
      </c>
    </row>
    <row r="24" spans="1:9" x14ac:dyDescent="0.2">
      <c r="A24" s="24">
        <v>15</v>
      </c>
      <c r="B24" s="4" t="s">
        <v>175</v>
      </c>
      <c r="C24" s="16" t="s">
        <v>84</v>
      </c>
      <c r="D24" s="17">
        <v>5331005992934</v>
      </c>
      <c r="E24" s="16" t="s">
        <v>76</v>
      </c>
      <c r="F24" s="27">
        <v>1</v>
      </c>
      <c r="G24" s="16">
        <v>0</v>
      </c>
      <c r="H24" s="16">
        <f t="shared" si="0"/>
        <v>1</v>
      </c>
      <c r="I24" s="16" t="s">
        <v>37</v>
      </c>
    </row>
    <row r="25" spans="1:9" x14ac:dyDescent="0.2">
      <c r="A25" s="24">
        <v>16</v>
      </c>
      <c r="B25" s="4" t="s">
        <v>172</v>
      </c>
      <c r="C25" s="16" t="s">
        <v>82</v>
      </c>
      <c r="D25" s="17">
        <v>5331005822133</v>
      </c>
      <c r="E25" s="16" t="s">
        <v>76</v>
      </c>
      <c r="F25" s="27">
        <v>2</v>
      </c>
      <c r="G25" s="16">
        <v>0</v>
      </c>
      <c r="H25" s="16">
        <f t="shared" si="0"/>
        <v>2</v>
      </c>
      <c r="I25" s="16" t="s">
        <v>37</v>
      </c>
    </row>
    <row r="26" spans="1:9" x14ac:dyDescent="0.2">
      <c r="A26" s="24">
        <v>17</v>
      </c>
      <c r="B26" s="4" t="s">
        <v>167</v>
      </c>
      <c r="C26" s="16" t="s">
        <v>96</v>
      </c>
      <c r="D26" s="17">
        <v>5331002920570</v>
      </c>
      <c r="E26" s="16" t="s">
        <v>76</v>
      </c>
      <c r="F26" s="27">
        <v>1</v>
      </c>
      <c r="G26" s="16">
        <v>0</v>
      </c>
      <c r="H26" s="16">
        <f t="shared" si="0"/>
        <v>1</v>
      </c>
      <c r="I26" s="16" t="s">
        <v>37</v>
      </c>
    </row>
    <row r="27" spans="1:9" x14ac:dyDescent="0.2">
      <c r="A27" s="24">
        <v>18</v>
      </c>
      <c r="B27" s="4" t="s">
        <v>199</v>
      </c>
      <c r="C27" s="16" t="s">
        <v>200</v>
      </c>
      <c r="D27" s="17">
        <v>5531012138344</v>
      </c>
      <c r="E27" s="16" t="s">
        <v>76</v>
      </c>
      <c r="F27" s="16">
        <v>7</v>
      </c>
      <c r="G27" s="16">
        <v>0</v>
      </c>
      <c r="H27" s="16">
        <v>7</v>
      </c>
      <c r="I27" s="16" t="s">
        <v>37</v>
      </c>
    </row>
    <row r="28" spans="1:9" x14ac:dyDescent="0.2">
      <c r="A28" s="24">
        <v>19</v>
      </c>
      <c r="B28" s="4" t="s">
        <v>179</v>
      </c>
      <c r="C28" s="16" t="s">
        <v>138</v>
      </c>
      <c r="D28" s="17">
        <v>5340000140008</v>
      </c>
      <c r="E28" s="16" t="s">
        <v>212</v>
      </c>
      <c r="F28" s="16">
        <v>1</v>
      </c>
      <c r="G28" s="16">
        <v>0</v>
      </c>
      <c r="H28" s="16">
        <f t="shared" ref="H28:H36" si="1">F28*1</f>
        <v>1</v>
      </c>
      <c r="I28" s="16" t="s">
        <v>54</v>
      </c>
    </row>
    <row r="29" spans="1:9" x14ac:dyDescent="0.2">
      <c r="A29" s="24">
        <v>20</v>
      </c>
      <c r="B29" s="4" t="s">
        <v>161</v>
      </c>
      <c r="C29" s="16" t="s">
        <v>62</v>
      </c>
      <c r="D29" s="17">
        <v>5315008151405</v>
      </c>
      <c r="E29" s="16" t="s">
        <v>41</v>
      </c>
      <c r="F29" s="27">
        <v>3</v>
      </c>
      <c r="G29" s="16">
        <v>0</v>
      </c>
      <c r="H29" s="16">
        <f t="shared" si="1"/>
        <v>3</v>
      </c>
      <c r="I29" s="16" t="s">
        <v>30</v>
      </c>
    </row>
    <row r="30" spans="1:9" x14ac:dyDescent="0.2">
      <c r="A30" s="24">
        <v>21</v>
      </c>
      <c r="B30" s="4" t="s">
        <v>159</v>
      </c>
      <c r="C30" s="16" t="s">
        <v>135</v>
      </c>
      <c r="D30" s="17">
        <v>5310007716827</v>
      </c>
      <c r="E30" s="16" t="s">
        <v>32</v>
      </c>
      <c r="F30" s="27">
        <v>3</v>
      </c>
      <c r="G30" s="16">
        <v>0</v>
      </c>
      <c r="H30" s="16">
        <f t="shared" si="1"/>
        <v>3</v>
      </c>
      <c r="I30" s="16" t="s">
        <v>52</v>
      </c>
    </row>
    <row r="31" spans="1:9" x14ac:dyDescent="0.2">
      <c r="A31" s="24">
        <v>22</v>
      </c>
      <c r="B31" s="4" t="s">
        <v>206</v>
      </c>
      <c r="C31" s="16" t="s">
        <v>204</v>
      </c>
      <c r="D31" s="17">
        <v>5310001768108</v>
      </c>
      <c r="E31" s="16" t="s">
        <v>205</v>
      </c>
      <c r="F31" s="16">
        <v>2</v>
      </c>
      <c r="G31" s="16">
        <v>0</v>
      </c>
      <c r="H31" s="16">
        <f t="shared" si="1"/>
        <v>2</v>
      </c>
      <c r="I31" s="16" t="s">
        <v>25</v>
      </c>
    </row>
    <row r="32" spans="1:9" x14ac:dyDescent="0.2">
      <c r="A32" s="24">
        <v>23</v>
      </c>
      <c r="B32" s="4" t="s">
        <v>166</v>
      </c>
      <c r="C32" s="16" t="s">
        <v>97</v>
      </c>
      <c r="D32" s="17">
        <v>5331000572028</v>
      </c>
      <c r="E32" s="16" t="s">
        <v>76</v>
      </c>
      <c r="F32" s="27">
        <v>1</v>
      </c>
      <c r="G32" s="16">
        <v>0</v>
      </c>
      <c r="H32" s="16">
        <f t="shared" si="1"/>
        <v>1</v>
      </c>
      <c r="I32" s="16" t="s">
        <v>37</v>
      </c>
    </row>
    <row r="33" spans="1:9" x14ac:dyDescent="0.2">
      <c r="A33" s="24">
        <v>24</v>
      </c>
      <c r="B33" s="4" t="s">
        <v>158</v>
      </c>
      <c r="C33" s="16" t="s">
        <v>69</v>
      </c>
      <c r="D33" s="17">
        <v>5305006196452</v>
      </c>
      <c r="E33" s="16" t="s">
        <v>34</v>
      </c>
      <c r="F33" s="27">
        <v>4</v>
      </c>
      <c r="G33" s="16">
        <v>0</v>
      </c>
      <c r="H33" s="16">
        <f t="shared" si="1"/>
        <v>4</v>
      </c>
      <c r="I33" s="16" t="s">
        <v>70</v>
      </c>
    </row>
    <row r="34" spans="1:9" x14ac:dyDescent="0.2">
      <c r="A34" s="24">
        <v>25</v>
      </c>
      <c r="B34" s="4" t="s">
        <v>170</v>
      </c>
      <c r="C34" s="16" t="s">
        <v>90</v>
      </c>
      <c r="D34" s="17">
        <v>5331005798156</v>
      </c>
      <c r="E34" s="16" t="s">
        <v>76</v>
      </c>
      <c r="F34" s="27">
        <v>1</v>
      </c>
      <c r="G34" s="16">
        <v>0</v>
      </c>
      <c r="H34" s="16">
        <f t="shared" si="1"/>
        <v>1</v>
      </c>
      <c r="I34" s="16" t="s">
        <v>37</v>
      </c>
    </row>
    <row r="35" spans="1:9" x14ac:dyDescent="0.2">
      <c r="A35" s="24">
        <v>26</v>
      </c>
      <c r="B35" s="4" t="s">
        <v>162</v>
      </c>
      <c r="C35" s="16" t="s">
        <v>128</v>
      </c>
      <c r="D35" s="17">
        <v>5330005437087</v>
      </c>
      <c r="E35" s="16" t="s">
        <v>129</v>
      </c>
      <c r="F35" s="27">
        <v>1</v>
      </c>
      <c r="G35" s="16">
        <v>0</v>
      </c>
      <c r="H35" s="16">
        <f t="shared" si="1"/>
        <v>1</v>
      </c>
      <c r="I35" s="16" t="s">
        <v>49</v>
      </c>
    </row>
    <row r="36" spans="1:9" x14ac:dyDescent="0.2">
      <c r="A36" s="24">
        <v>27</v>
      </c>
      <c r="B36" s="4" t="s">
        <v>160</v>
      </c>
      <c r="C36" s="16" t="s">
        <v>143</v>
      </c>
      <c r="D36" s="17">
        <v>5310013988745</v>
      </c>
      <c r="E36" s="16" t="s">
        <v>32</v>
      </c>
      <c r="F36" s="27">
        <v>1</v>
      </c>
      <c r="G36" s="16">
        <v>0</v>
      </c>
      <c r="H36" s="16">
        <f t="shared" si="1"/>
        <v>1</v>
      </c>
      <c r="I36" s="16" t="s">
        <v>57</v>
      </c>
    </row>
    <row r="37" spans="1:9" x14ac:dyDescent="0.2">
      <c r="A37" s="24">
        <v>28</v>
      </c>
      <c r="B37" s="31" t="s">
        <v>210</v>
      </c>
      <c r="C37" s="16" t="s">
        <v>211</v>
      </c>
      <c r="D37" s="23">
        <v>5331006843419</v>
      </c>
      <c r="E37" s="16" t="s">
        <v>76</v>
      </c>
      <c r="F37" s="24">
        <v>1</v>
      </c>
      <c r="G37" s="16">
        <v>0</v>
      </c>
      <c r="H37" s="16">
        <v>1</v>
      </c>
      <c r="I37" s="25"/>
    </row>
    <row r="38" spans="1:9" x14ac:dyDescent="0.2">
      <c r="A38" s="24">
        <v>29</v>
      </c>
      <c r="B38" s="31" t="s">
        <v>182</v>
      </c>
      <c r="C38" s="16" t="s">
        <v>64</v>
      </c>
      <c r="D38" s="17">
        <v>5310001672078</v>
      </c>
      <c r="E38" s="16" t="s">
        <v>32</v>
      </c>
      <c r="F38" s="27">
        <v>1</v>
      </c>
      <c r="G38" s="16">
        <v>0</v>
      </c>
      <c r="H38" s="16">
        <f t="shared" ref="H38:H54" si="2">F38*1</f>
        <v>1</v>
      </c>
      <c r="I38" s="16" t="s">
        <v>31</v>
      </c>
    </row>
    <row r="39" spans="1:9" x14ac:dyDescent="0.2">
      <c r="A39" s="24">
        <v>30</v>
      </c>
      <c r="B39" s="31" t="s">
        <v>183</v>
      </c>
      <c r="C39" s="16" t="s">
        <v>66</v>
      </c>
      <c r="D39" s="17">
        <v>5305003361124</v>
      </c>
      <c r="E39" s="16" t="s">
        <v>34</v>
      </c>
      <c r="F39" s="27">
        <v>6</v>
      </c>
      <c r="G39" s="16">
        <v>0</v>
      </c>
      <c r="H39" s="16">
        <f t="shared" si="2"/>
        <v>6</v>
      </c>
      <c r="I39" s="16" t="s">
        <v>29</v>
      </c>
    </row>
    <row r="40" spans="1:9" x14ac:dyDescent="0.2">
      <c r="A40" s="24">
        <v>31</v>
      </c>
      <c r="B40" s="31" t="s">
        <v>184</v>
      </c>
      <c r="C40" s="16" t="s">
        <v>72</v>
      </c>
      <c r="D40" s="17">
        <v>5340005166053</v>
      </c>
      <c r="E40" s="16" t="s">
        <v>73</v>
      </c>
      <c r="F40" s="27">
        <v>2</v>
      </c>
      <c r="G40" s="16">
        <v>0</v>
      </c>
      <c r="H40" s="16">
        <f t="shared" si="2"/>
        <v>2</v>
      </c>
      <c r="I40" s="16" t="s">
        <v>27</v>
      </c>
    </row>
    <row r="41" spans="1:9" x14ac:dyDescent="0.2">
      <c r="A41" s="24">
        <v>32</v>
      </c>
      <c r="B41" s="31" t="s">
        <v>185</v>
      </c>
      <c r="C41" s="16" t="s">
        <v>93</v>
      </c>
      <c r="D41" s="17">
        <v>5331004329860</v>
      </c>
      <c r="E41" s="16" t="s">
        <v>76</v>
      </c>
      <c r="F41" s="27">
        <v>13</v>
      </c>
      <c r="G41" s="16">
        <v>0</v>
      </c>
      <c r="H41" s="16">
        <f t="shared" si="2"/>
        <v>13</v>
      </c>
      <c r="I41" s="16" t="s">
        <v>37</v>
      </c>
    </row>
    <row r="42" spans="1:9" x14ac:dyDescent="0.2">
      <c r="A42" s="24">
        <v>33</v>
      </c>
      <c r="B42" s="31" t="s">
        <v>186</v>
      </c>
      <c r="C42" s="16" t="s">
        <v>91</v>
      </c>
      <c r="D42" s="17">
        <v>5331007272637</v>
      </c>
      <c r="E42" s="16" t="s">
        <v>76</v>
      </c>
      <c r="F42" s="27">
        <v>1</v>
      </c>
      <c r="G42" s="16">
        <v>0</v>
      </c>
      <c r="H42" s="16">
        <f t="shared" si="2"/>
        <v>1</v>
      </c>
      <c r="I42" s="16" t="s">
        <v>37</v>
      </c>
    </row>
    <row r="43" spans="1:9" x14ac:dyDescent="0.2">
      <c r="A43" s="24">
        <v>34</v>
      </c>
      <c r="B43" s="31" t="s">
        <v>187</v>
      </c>
      <c r="C43" s="16" t="s">
        <v>104</v>
      </c>
      <c r="D43" s="17">
        <v>5330004259451</v>
      </c>
      <c r="E43" s="16" t="s">
        <v>105</v>
      </c>
      <c r="F43" s="27">
        <v>2</v>
      </c>
      <c r="G43" s="16">
        <v>0</v>
      </c>
      <c r="H43" s="16">
        <f t="shared" si="2"/>
        <v>2</v>
      </c>
      <c r="I43" s="16" t="s">
        <v>38</v>
      </c>
    </row>
    <row r="44" spans="1:9" x14ac:dyDescent="0.2">
      <c r="A44" s="24">
        <v>35</v>
      </c>
      <c r="B44" s="31" t="s">
        <v>188</v>
      </c>
      <c r="C44" s="16" t="s">
        <v>107</v>
      </c>
      <c r="D44" s="17">
        <v>5330011768184</v>
      </c>
      <c r="E44" s="16" t="s">
        <v>108</v>
      </c>
      <c r="F44" s="16">
        <v>6</v>
      </c>
      <c r="G44" s="16">
        <v>0</v>
      </c>
      <c r="H44" s="16">
        <f t="shared" si="2"/>
        <v>6</v>
      </c>
      <c r="I44" s="16" t="s">
        <v>39</v>
      </c>
    </row>
    <row r="45" spans="1:9" x14ac:dyDescent="0.2">
      <c r="A45" s="24">
        <v>36</v>
      </c>
      <c r="B45" s="31" t="s">
        <v>189</v>
      </c>
      <c r="C45" s="16" t="s">
        <v>110</v>
      </c>
      <c r="D45" s="17">
        <v>5330008047856</v>
      </c>
      <c r="E45" s="16" t="s">
        <v>111</v>
      </c>
      <c r="F45" s="27">
        <v>1</v>
      </c>
      <c r="G45" s="16">
        <v>0</v>
      </c>
      <c r="H45" s="16">
        <f t="shared" si="2"/>
        <v>1</v>
      </c>
      <c r="I45" s="16" t="s">
        <v>40</v>
      </c>
    </row>
    <row r="46" spans="1:9" x14ac:dyDescent="0.2">
      <c r="A46" s="24">
        <v>37</v>
      </c>
      <c r="B46" s="31" t="s">
        <v>190</v>
      </c>
      <c r="C46" s="16" t="s">
        <v>150</v>
      </c>
      <c r="D46" s="17">
        <v>8975011200297</v>
      </c>
      <c r="E46" s="16" t="s">
        <v>151</v>
      </c>
      <c r="F46" s="27">
        <v>1</v>
      </c>
      <c r="G46" s="16">
        <v>0</v>
      </c>
      <c r="H46" s="16">
        <f t="shared" si="2"/>
        <v>1</v>
      </c>
      <c r="I46" s="16" t="s">
        <v>42</v>
      </c>
    </row>
    <row r="47" spans="1:9" x14ac:dyDescent="0.2">
      <c r="A47" s="24">
        <v>38</v>
      </c>
      <c r="B47" s="31" t="s">
        <v>191</v>
      </c>
      <c r="C47" s="16" t="s">
        <v>113</v>
      </c>
      <c r="D47" s="17">
        <v>2810010566499</v>
      </c>
      <c r="E47" s="16" t="s">
        <v>114</v>
      </c>
      <c r="F47" s="27">
        <v>1</v>
      </c>
      <c r="G47" s="16">
        <v>0</v>
      </c>
      <c r="H47" s="16">
        <f t="shared" si="2"/>
        <v>1</v>
      </c>
      <c r="I47" s="16" t="s">
        <v>43</v>
      </c>
    </row>
    <row r="48" spans="1:9" x14ac:dyDescent="0.2">
      <c r="A48" s="24">
        <v>39</v>
      </c>
      <c r="B48" s="31" t="s">
        <v>192</v>
      </c>
      <c r="C48" s="16" t="s">
        <v>116</v>
      </c>
      <c r="D48" s="17">
        <v>6615004166370</v>
      </c>
      <c r="E48" s="16" t="s">
        <v>117</v>
      </c>
      <c r="F48" s="27">
        <v>2</v>
      </c>
      <c r="G48" s="16">
        <v>0</v>
      </c>
      <c r="H48" s="16">
        <f t="shared" si="2"/>
        <v>2</v>
      </c>
      <c r="I48" s="16" t="s">
        <v>33</v>
      </c>
    </row>
    <row r="49" spans="1:9" x14ac:dyDescent="0.2">
      <c r="A49" s="24">
        <v>40</v>
      </c>
      <c r="B49" s="31" t="s">
        <v>193</v>
      </c>
      <c r="C49" s="16" t="s">
        <v>119</v>
      </c>
      <c r="D49" s="17">
        <v>5330010568405</v>
      </c>
      <c r="E49" s="16" t="s">
        <v>120</v>
      </c>
      <c r="F49" s="16">
        <v>2</v>
      </c>
      <c r="G49" s="16">
        <v>0</v>
      </c>
      <c r="H49" s="16">
        <f t="shared" si="2"/>
        <v>2</v>
      </c>
      <c r="I49" s="4" t="s">
        <v>207</v>
      </c>
    </row>
    <row r="50" spans="1:9" x14ac:dyDescent="0.2">
      <c r="A50" s="24">
        <v>41</v>
      </c>
      <c r="B50" s="31" t="s">
        <v>194</v>
      </c>
      <c r="C50" s="16" t="s">
        <v>131</v>
      </c>
      <c r="D50" s="17">
        <v>5330005166040</v>
      </c>
      <c r="E50" s="16" t="s">
        <v>108</v>
      </c>
      <c r="F50" s="27">
        <v>4</v>
      </c>
      <c r="G50" s="16">
        <v>0</v>
      </c>
      <c r="H50" s="16">
        <f t="shared" si="2"/>
        <v>4</v>
      </c>
      <c r="I50" s="16" t="s">
        <v>50</v>
      </c>
    </row>
    <row r="51" spans="1:9" x14ac:dyDescent="0.2">
      <c r="A51" s="24">
        <v>42</v>
      </c>
      <c r="B51" s="31" t="s">
        <v>195</v>
      </c>
      <c r="C51" s="16" t="s">
        <v>137</v>
      </c>
      <c r="D51" s="17">
        <v>5325011735811</v>
      </c>
      <c r="E51" s="16" t="s">
        <v>129</v>
      </c>
      <c r="F51" s="27">
        <v>2</v>
      </c>
      <c r="G51" s="16">
        <v>0</v>
      </c>
      <c r="H51" s="16">
        <f t="shared" si="2"/>
        <v>2</v>
      </c>
      <c r="I51" s="16" t="s">
        <v>53</v>
      </c>
    </row>
    <row r="52" spans="1:9" x14ac:dyDescent="0.2">
      <c r="A52" s="24">
        <v>43</v>
      </c>
      <c r="B52" s="31" t="s">
        <v>196</v>
      </c>
      <c r="C52" s="16" t="s">
        <v>141</v>
      </c>
      <c r="D52" s="17">
        <v>5310010717205</v>
      </c>
      <c r="E52" s="16" t="s">
        <v>142</v>
      </c>
      <c r="F52" s="16">
        <v>2</v>
      </c>
      <c r="G52" s="16">
        <v>0</v>
      </c>
      <c r="H52" s="16">
        <f t="shared" si="2"/>
        <v>2</v>
      </c>
      <c r="I52" s="16" t="s">
        <v>56</v>
      </c>
    </row>
    <row r="53" spans="1:9" x14ac:dyDescent="0.2">
      <c r="A53" s="24">
        <v>44</v>
      </c>
      <c r="B53" s="31" t="s">
        <v>197</v>
      </c>
      <c r="C53" s="16" t="s">
        <v>153</v>
      </c>
      <c r="D53" s="17">
        <v>5306001822060</v>
      </c>
      <c r="E53" s="16" t="s">
        <v>35</v>
      </c>
      <c r="F53" s="27">
        <v>3</v>
      </c>
      <c r="G53" s="16">
        <v>0</v>
      </c>
      <c r="H53" s="16">
        <f t="shared" si="2"/>
        <v>3</v>
      </c>
      <c r="I53" s="16" t="s">
        <v>154</v>
      </c>
    </row>
    <row r="54" spans="1:9" x14ac:dyDescent="0.2">
      <c r="A54" s="24">
        <v>45</v>
      </c>
      <c r="B54" s="31" t="s">
        <v>198</v>
      </c>
      <c r="C54" s="16" t="s">
        <v>148</v>
      </c>
      <c r="D54" s="17">
        <v>5306006370374</v>
      </c>
      <c r="E54" s="16" t="s">
        <v>35</v>
      </c>
      <c r="F54" s="27">
        <v>1</v>
      </c>
      <c r="G54" s="16">
        <v>0</v>
      </c>
      <c r="H54" s="16">
        <f t="shared" si="2"/>
        <v>1</v>
      </c>
      <c r="I54" s="16" t="s">
        <v>149</v>
      </c>
    </row>
    <row r="55" spans="1:9" x14ac:dyDescent="0.2">
      <c r="A55" s="24">
        <v>46</v>
      </c>
      <c r="B55" s="32" t="s">
        <v>202</v>
      </c>
      <c r="C55" s="16" t="s">
        <v>201</v>
      </c>
      <c r="D55" s="17">
        <v>5306010773081</v>
      </c>
      <c r="E55" s="19" t="s">
        <v>35</v>
      </c>
      <c r="F55" s="16">
        <v>1</v>
      </c>
      <c r="G55" s="16">
        <v>0</v>
      </c>
      <c r="H55" s="16">
        <v>1</v>
      </c>
      <c r="I55" s="16" t="s">
        <v>203</v>
      </c>
    </row>
  </sheetData>
  <sortState ref="B10:I55">
    <sortCondition ref="B9"/>
  </sortState>
  <mergeCells count="2">
    <mergeCell ref="D2:E2"/>
    <mergeCell ref="C5:E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workbookViewId="0">
      <selection sqref="A1:I55"/>
    </sheetView>
  </sheetViews>
  <sheetFormatPr defaultRowHeight="12.75" x14ac:dyDescent="0.2"/>
  <cols>
    <col min="1" max="1" width="5" bestFit="1" customWidth="1"/>
    <col min="2" max="2" width="9.85546875" bestFit="1" customWidth="1"/>
    <col min="3" max="3" width="17.28515625" bestFit="1" customWidth="1"/>
    <col min="4" max="4" width="20.7109375" bestFit="1" customWidth="1"/>
    <col min="5" max="5" width="19.85546875" bestFit="1" customWidth="1"/>
    <col min="6" max="6" width="9.28515625" bestFit="1" customWidth="1"/>
    <col min="7" max="7" width="6.140625" bestFit="1" customWidth="1"/>
    <col min="8" max="8" width="9.7109375" bestFit="1" customWidth="1"/>
    <col min="9" max="9" width="19.28515625" bestFit="1" customWidth="1"/>
  </cols>
  <sheetData>
    <row r="1" spans="1:9" x14ac:dyDescent="0.2">
      <c r="A1" s="6"/>
      <c r="C1" s="28" t="s">
        <v>3</v>
      </c>
      <c r="D1" s="8" t="s">
        <v>155</v>
      </c>
      <c r="E1" s="29"/>
      <c r="F1" s="11" t="s">
        <v>4</v>
      </c>
      <c r="G1" s="10"/>
      <c r="H1" s="13" t="s">
        <v>215</v>
      </c>
    </row>
    <row r="2" spans="1:9" x14ac:dyDescent="0.2">
      <c r="A2" s="6"/>
      <c r="C2" s="28" t="s">
        <v>6</v>
      </c>
      <c r="D2" s="34" t="s">
        <v>59</v>
      </c>
      <c r="E2" s="34"/>
      <c r="F2" s="11" t="s">
        <v>7</v>
      </c>
      <c r="G2" s="10"/>
      <c r="H2" s="30">
        <v>41904</v>
      </c>
    </row>
    <row r="3" spans="1:9" x14ac:dyDescent="0.2">
      <c r="A3" s="6"/>
      <c r="B3" s="28" t="s">
        <v>8</v>
      </c>
      <c r="C3" s="12" t="s">
        <v>21</v>
      </c>
      <c r="D3" s="1" t="s">
        <v>13</v>
      </c>
      <c r="E3" s="9"/>
      <c r="F3" s="9"/>
      <c r="G3" s="9"/>
      <c r="H3" s="9"/>
    </row>
    <row r="4" spans="1:9" x14ac:dyDescent="0.2">
      <c r="A4" s="6"/>
      <c r="B4" s="28" t="s">
        <v>9</v>
      </c>
      <c r="C4" s="2" t="s">
        <v>22</v>
      </c>
      <c r="D4" s="28"/>
      <c r="E4" s="9"/>
      <c r="F4" s="9"/>
      <c r="G4" s="9"/>
      <c r="H4" s="9"/>
    </row>
    <row r="5" spans="1:9" x14ac:dyDescent="0.2">
      <c r="A5" s="13" t="s">
        <v>17</v>
      </c>
      <c r="B5" s="28" t="s">
        <v>10</v>
      </c>
      <c r="C5" s="36" t="s">
        <v>214</v>
      </c>
      <c r="D5" s="37"/>
      <c r="E5" s="37"/>
      <c r="F5" s="9"/>
      <c r="G5" s="9"/>
      <c r="H5" s="9"/>
    </row>
    <row r="6" spans="1:9" x14ac:dyDescent="0.2">
      <c r="A6" s="13" t="s">
        <v>23</v>
      </c>
      <c r="B6" s="28" t="s">
        <v>11</v>
      </c>
      <c r="C6" s="12">
        <v>24</v>
      </c>
      <c r="D6" s="13" t="s">
        <v>60</v>
      </c>
      <c r="E6" s="9"/>
      <c r="F6" s="9"/>
      <c r="G6" s="9"/>
      <c r="H6" s="9"/>
    </row>
    <row r="7" spans="1:9" x14ac:dyDescent="0.2">
      <c r="A7" s="6"/>
      <c r="B7" s="28" t="s">
        <v>12</v>
      </c>
      <c r="C7" s="12">
        <v>2</v>
      </c>
      <c r="D7" s="13" t="s">
        <v>36</v>
      </c>
      <c r="E7" s="9"/>
      <c r="F7" s="9"/>
      <c r="G7" s="9"/>
      <c r="H7" s="9"/>
    </row>
    <row r="8" spans="1:9" x14ac:dyDescent="0.2">
      <c r="A8" s="6"/>
      <c r="B8" s="28"/>
      <c r="C8" s="12"/>
      <c r="D8" s="9"/>
      <c r="E8" s="9"/>
      <c r="F8" s="9"/>
      <c r="G8" s="9"/>
      <c r="H8" s="9"/>
    </row>
    <row r="9" spans="1:9" x14ac:dyDescent="0.2">
      <c r="A9" s="26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19</v>
      </c>
      <c r="H9" s="4" t="s">
        <v>20</v>
      </c>
      <c r="I9" s="4" t="s">
        <v>15</v>
      </c>
    </row>
    <row r="10" spans="1:9" x14ac:dyDescent="0.2">
      <c r="A10" s="24">
        <v>1</v>
      </c>
      <c r="B10" s="4" t="s">
        <v>163</v>
      </c>
      <c r="C10" s="16" t="s">
        <v>124</v>
      </c>
      <c r="D10" s="17">
        <v>5330005805055</v>
      </c>
      <c r="E10" s="16" t="s">
        <v>105</v>
      </c>
      <c r="F10" s="27">
        <v>1</v>
      </c>
      <c r="G10" s="16">
        <v>0</v>
      </c>
      <c r="H10" s="16">
        <f t="shared" ref="H10:H26" si="0">F10*1</f>
        <v>1</v>
      </c>
      <c r="I10" s="16" t="s">
        <v>45</v>
      </c>
    </row>
    <row r="11" spans="1:9" x14ac:dyDescent="0.2">
      <c r="A11" s="24">
        <v>2</v>
      </c>
      <c r="B11" s="4" t="s">
        <v>178</v>
      </c>
      <c r="C11" s="16" t="s">
        <v>86</v>
      </c>
      <c r="D11" s="17">
        <v>5331010463300</v>
      </c>
      <c r="E11" s="16" t="s">
        <v>76</v>
      </c>
      <c r="F11" s="27">
        <v>5</v>
      </c>
      <c r="G11" s="16">
        <v>0</v>
      </c>
      <c r="H11" s="16">
        <f t="shared" si="0"/>
        <v>5</v>
      </c>
      <c r="I11" s="16" t="s">
        <v>37</v>
      </c>
    </row>
    <row r="12" spans="1:9" x14ac:dyDescent="0.2">
      <c r="A12" s="24">
        <v>3</v>
      </c>
      <c r="B12" s="4" t="s">
        <v>164</v>
      </c>
      <c r="C12" s="16" t="s">
        <v>126</v>
      </c>
      <c r="D12" s="17">
        <v>5330006842572</v>
      </c>
      <c r="E12" s="16" t="s">
        <v>105</v>
      </c>
      <c r="F12" s="27">
        <v>1</v>
      </c>
      <c r="G12" s="16">
        <v>0</v>
      </c>
      <c r="H12" s="16">
        <f t="shared" si="0"/>
        <v>1</v>
      </c>
      <c r="I12" s="16" t="s">
        <v>48</v>
      </c>
    </row>
    <row r="13" spans="1:9" x14ac:dyDescent="0.2">
      <c r="A13" s="24">
        <v>4</v>
      </c>
      <c r="B13" s="4" t="s">
        <v>165</v>
      </c>
      <c r="C13" s="16" t="s">
        <v>121</v>
      </c>
      <c r="D13" s="17">
        <v>5330008439726</v>
      </c>
      <c r="E13" s="16" t="s">
        <v>122</v>
      </c>
      <c r="F13" s="16">
        <v>2</v>
      </c>
      <c r="G13" s="16">
        <v>0</v>
      </c>
      <c r="H13" s="16">
        <f t="shared" si="0"/>
        <v>2</v>
      </c>
      <c r="I13" s="16" t="s">
        <v>44</v>
      </c>
    </row>
    <row r="14" spans="1:9" x14ac:dyDescent="0.2">
      <c r="A14" s="24">
        <v>5</v>
      </c>
      <c r="B14" s="4" t="s">
        <v>180</v>
      </c>
      <c r="C14" s="16" t="s">
        <v>140</v>
      </c>
      <c r="D14" s="17">
        <v>5340008170912</v>
      </c>
      <c r="E14" s="16" t="s">
        <v>212</v>
      </c>
      <c r="F14" s="16">
        <v>2</v>
      </c>
      <c r="G14" s="16">
        <v>0</v>
      </c>
      <c r="H14" s="16">
        <f t="shared" si="0"/>
        <v>2</v>
      </c>
      <c r="I14" s="16" t="s">
        <v>55</v>
      </c>
    </row>
    <row r="15" spans="1:9" x14ac:dyDescent="0.2">
      <c r="A15" s="24">
        <v>6</v>
      </c>
      <c r="B15" s="4" t="s">
        <v>177</v>
      </c>
      <c r="C15" s="16" t="s">
        <v>102</v>
      </c>
      <c r="D15" s="17">
        <v>5331008052966</v>
      </c>
      <c r="E15" s="16" t="s">
        <v>76</v>
      </c>
      <c r="F15" s="16">
        <v>2</v>
      </c>
      <c r="G15" s="16">
        <v>0</v>
      </c>
      <c r="H15" s="16">
        <f t="shared" si="0"/>
        <v>2</v>
      </c>
      <c r="I15" s="16" t="s">
        <v>37</v>
      </c>
    </row>
    <row r="16" spans="1:9" x14ac:dyDescent="0.2">
      <c r="A16" s="24">
        <v>7</v>
      </c>
      <c r="B16" s="4" t="s">
        <v>157</v>
      </c>
      <c r="C16" s="16" t="s">
        <v>133</v>
      </c>
      <c r="D16" s="17">
        <v>3110000303381</v>
      </c>
      <c r="E16" s="16" t="s">
        <v>47</v>
      </c>
      <c r="F16" s="27">
        <v>2</v>
      </c>
      <c r="G16" s="16">
        <v>0</v>
      </c>
      <c r="H16" s="16">
        <f t="shared" si="0"/>
        <v>2</v>
      </c>
      <c r="I16" s="16" t="s">
        <v>51</v>
      </c>
    </row>
    <row r="17" spans="1:9" x14ac:dyDescent="0.2">
      <c r="A17" s="24">
        <v>8</v>
      </c>
      <c r="B17" s="4" t="s">
        <v>173</v>
      </c>
      <c r="C17" s="16" t="s">
        <v>75</v>
      </c>
      <c r="D17" s="17">
        <v>5331005840265</v>
      </c>
      <c r="E17" s="16" t="s">
        <v>76</v>
      </c>
      <c r="F17" s="27">
        <v>2</v>
      </c>
      <c r="G17" s="16">
        <v>0</v>
      </c>
      <c r="H17" s="16">
        <f t="shared" si="0"/>
        <v>2</v>
      </c>
      <c r="I17" s="16" t="s">
        <v>37</v>
      </c>
    </row>
    <row r="18" spans="1:9" x14ac:dyDescent="0.2">
      <c r="A18" s="24">
        <v>9</v>
      </c>
      <c r="B18" s="4" t="s">
        <v>168</v>
      </c>
      <c r="C18" s="16" t="s">
        <v>88</v>
      </c>
      <c r="D18" s="17">
        <v>5331002920577</v>
      </c>
      <c r="E18" s="16" t="s">
        <v>76</v>
      </c>
      <c r="F18" s="27">
        <v>2</v>
      </c>
      <c r="G18" s="16">
        <v>0</v>
      </c>
      <c r="H18" s="16">
        <f t="shared" si="0"/>
        <v>2</v>
      </c>
      <c r="I18" s="16" t="s">
        <v>37</v>
      </c>
    </row>
    <row r="19" spans="1:9" x14ac:dyDescent="0.2">
      <c r="A19" s="24">
        <v>10</v>
      </c>
      <c r="B19" s="4" t="s">
        <v>176</v>
      </c>
      <c r="C19" s="16" t="s">
        <v>78</v>
      </c>
      <c r="D19" s="17">
        <v>5331006185361</v>
      </c>
      <c r="E19" s="16" t="s">
        <v>76</v>
      </c>
      <c r="F19" s="27">
        <v>1</v>
      </c>
      <c r="G19" s="16">
        <v>0</v>
      </c>
      <c r="H19" s="16">
        <f t="shared" si="0"/>
        <v>1</v>
      </c>
      <c r="I19" s="16" t="s">
        <v>37</v>
      </c>
    </row>
    <row r="20" spans="1:9" x14ac:dyDescent="0.2">
      <c r="A20" s="24">
        <v>11</v>
      </c>
      <c r="B20" s="4" t="s">
        <v>169</v>
      </c>
      <c r="C20" s="16" t="s">
        <v>101</v>
      </c>
      <c r="D20" s="17">
        <v>5331005797916</v>
      </c>
      <c r="E20" s="16" t="s">
        <v>76</v>
      </c>
      <c r="F20" s="27">
        <v>4</v>
      </c>
      <c r="G20" s="16">
        <v>0</v>
      </c>
      <c r="H20" s="16">
        <f t="shared" si="0"/>
        <v>4</v>
      </c>
      <c r="I20" s="16" t="s">
        <v>37</v>
      </c>
    </row>
    <row r="21" spans="1:9" x14ac:dyDescent="0.2">
      <c r="A21" s="24">
        <v>12</v>
      </c>
      <c r="B21" s="4" t="s">
        <v>174</v>
      </c>
      <c r="C21" s="16" t="s">
        <v>80</v>
      </c>
      <c r="D21" s="17">
        <v>5331005841840</v>
      </c>
      <c r="E21" s="16" t="s">
        <v>76</v>
      </c>
      <c r="F21" s="27">
        <v>1</v>
      </c>
      <c r="G21" s="16">
        <v>0</v>
      </c>
      <c r="H21" s="16">
        <f t="shared" si="0"/>
        <v>1</v>
      </c>
      <c r="I21" s="16" t="s">
        <v>37</v>
      </c>
    </row>
    <row r="22" spans="1:9" x14ac:dyDescent="0.2">
      <c r="A22" s="24">
        <v>13</v>
      </c>
      <c r="B22" s="4" t="s">
        <v>171</v>
      </c>
      <c r="C22" s="16" t="s">
        <v>99</v>
      </c>
      <c r="D22" s="17">
        <v>5331005799833</v>
      </c>
      <c r="E22" s="16" t="s">
        <v>76</v>
      </c>
      <c r="F22" s="27">
        <v>3</v>
      </c>
      <c r="G22" s="16">
        <v>0</v>
      </c>
      <c r="H22" s="16">
        <f t="shared" si="0"/>
        <v>3</v>
      </c>
      <c r="I22" s="16" t="s">
        <v>37</v>
      </c>
    </row>
    <row r="23" spans="1:9" x14ac:dyDescent="0.2">
      <c r="A23" s="24">
        <v>14</v>
      </c>
      <c r="B23" s="4" t="s">
        <v>181</v>
      </c>
      <c r="C23" s="16" t="s">
        <v>144</v>
      </c>
      <c r="D23" s="17">
        <v>5999001468592</v>
      </c>
      <c r="E23" s="16" t="s">
        <v>213</v>
      </c>
      <c r="F23" s="16">
        <v>10</v>
      </c>
      <c r="G23" s="16">
        <v>0</v>
      </c>
      <c r="H23" s="16">
        <f t="shared" si="0"/>
        <v>10</v>
      </c>
      <c r="I23" s="16" t="s">
        <v>146</v>
      </c>
    </row>
    <row r="24" spans="1:9" x14ac:dyDescent="0.2">
      <c r="A24" s="24">
        <v>15</v>
      </c>
      <c r="B24" s="4" t="s">
        <v>175</v>
      </c>
      <c r="C24" s="16" t="s">
        <v>84</v>
      </c>
      <c r="D24" s="17">
        <v>5331005992934</v>
      </c>
      <c r="E24" s="16" t="s">
        <v>76</v>
      </c>
      <c r="F24" s="27">
        <v>1</v>
      </c>
      <c r="G24" s="16">
        <v>0</v>
      </c>
      <c r="H24" s="16">
        <f t="shared" si="0"/>
        <v>1</v>
      </c>
      <c r="I24" s="16" t="s">
        <v>37</v>
      </c>
    </row>
    <row r="25" spans="1:9" x14ac:dyDescent="0.2">
      <c r="A25" s="24">
        <v>16</v>
      </c>
      <c r="B25" s="4" t="s">
        <v>172</v>
      </c>
      <c r="C25" s="16" t="s">
        <v>82</v>
      </c>
      <c r="D25" s="17">
        <v>5331005822133</v>
      </c>
      <c r="E25" s="16" t="s">
        <v>76</v>
      </c>
      <c r="F25" s="27">
        <v>2</v>
      </c>
      <c r="G25" s="16">
        <v>0</v>
      </c>
      <c r="H25" s="16">
        <f t="shared" si="0"/>
        <v>2</v>
      </c>
      <c r="I25" s="16" t="s">
        <v>37</v>
      </c>
    </row>
    <row r="26" spans="1:9" x14ac:dyDescent="0.2">
      <c r="A26" s="24">
        <v>17</v>
      </c>
      <c r="B26" s="4" t="s">
        <v>167</v>
      </c>
      <c r="C26" s="16" t="s">
        <v>96</v>
      </c>
      <c r="D26" s="17">
        <v>5331002920570</v>
      </c>
      <c r="E26" s="16" t="s">
        <v>76</v>
      </c>
      <c r="F26" s="27">
        <v>1</v>
      </c>
      <c r="G26" s="16">
        <v>0</v>
      </c>
      <c r="H26" s="16">
        <f t="shared" si="0"/>
        <v>1</v>
      </c>
      <c r="I26" s="16" t="s">
        <v>37</v>
      </c>
    </row>
    <row r="27" spans="1:9" x14ac:dyDescent="0.2">
      <c r="A27" s="24">
        <v>18</v>
      </c>
      <c r="B27" s="4" t="s">
        <v>199</v>
      </c>
      <c r="C27" s="16" t="s">
        <v>200</v>
      </c>
      <c r="D27" s="17">
        <v>5531012138344</v>
      </c>
      <c r="E27" s="16" t="s">
        <v>76</v>
      </c>
      <c r="F27" s="16">
        <v>7</v>
      </c>
      <c r="G27" s="16">
        <v>0</v>
      </c>
      <c r="H27" s="16">
        <v>7</v>
      </c>
      <c r="I27" s="16" t="s">
        <v>37</v>
      </c>
    </row>
    <row r="28" spans="1:9" x14ac:dyDescent="0.2">
      <c r="A28" s="24">
        <v>19</v>
      </c>
      <c r="B28" s="4" t="s">
        <v>179</v>
      </c>
      <c r="C28" s="16" t="s">
        <v>138</v>
      </c>
      <c r="D28" s="17">
        <v>5340000140008</v>
      </c>
      <c r="E28" s="16" t="s">
        <v>212</v>
      </c>
      <c r="F28" s="16">
        <v>1</v>
      </c>
      <c r="G28" s="16">
        <v>0</v>
      </c>
      <c r="H28" s="16">
        <f t="shared" ref="H28:H36" si="1">F28*1</f>
        <v>1</v>
      </c>
      <c r="I28" s="16" t="s">
        <v>54</v>
      </c>
    </row>
    <row r="29" spans="1:9" x14ac:dyDescent="0.2">
      <c r="A29" s="24">
        <v>20</v>
      </c>
      <c r="B29" s="4" t="s">
        <v>161</v>
      </c>
      <c r="C29" s="16" t="s">
        <v>62</v>
      </c>
      <c r="D29" s="17">
        <v>5315008151405</v>
      </c>
      <c r="E29" s="16" t="s">
        <v>41</v>
      </c>
      <c r="F29" s="27">
        <v>3</v>
      </c>
      <c r="G29" s="16">
        <v>0</v>
      </c>
      <c r="H29" s="16">
        <f t="shared" si="1"/>
        <v>3</v>
      </c>
      <c r="I29" s="16" t="s">
        <v>30</v>
      </c>
    </row>
    <row r="30" spans="1:9" x14ac:dyDescent="0.2">
      <c r="A30" s="24">
        <v>21</v>
      </c>
      <c r="B30" s="4" t="s">
        <v>159</v>
      </c>
      <c r="C30" s="16" t="s">
        <v>135</v>
      </c>
      <c r="D30" s="17">
        <v>5310007716827</v>
      </c>
      <c r="E30" s="16" t="s">
        <v>32</v>
      </c>
      <c r="F30" s="27">
        <v>3</v>
      </c>
      <c r="G30" s="16">
        <v>0</v>
      </c>
      <c r="H30" s="16">
        <f t="shared" si="1"/>
        <v>3</v>
      </c>
      <c r="I30" s="16" t="s">
        <v>52</v>
      </c>
    </row>
    <row r="31" spans="1:9" x14ac:dyDescent="0.2">
      <c r="A31" s="24">
        <v>22</v>
      </c>
      <c r="B31" s="4" t="s">
        <v>206</v>
      </c>
      <c r="C31" s="16" t="s">
        <v>204</v>
      </c>
      <c r="D31" s="17">
        <v>5310001768108</v>
      </c>
      <c r="E31" s="16" t="s">
        <v>205</v>
      </c>
      <c r="F31" s="16">
        <v>2</v>
      </c>
      <c r="G31" s="16">
        <v>0</v>
      </c>
      <c r="H31" s="16">
        <f t="shared" si="1"/>
        <v>2</v>
      </c>
      <c r="I31" s="16" t="s">
        <v>25</v>
      </c>
    </row>
    <row r="32" spans="1:9" x14ac:dyDescent="0.2">
      <c r="A32" s="24">
        <v>23</v>
      </c>
      <c r="B32" s="4" t="s">
        <v>166</v>
      </c>
      <c r="C32" s="16" t="s">
        <v>97</v>
      </c>
      <c r="D32" s="17">
        <v>5331000572028</v>
      </c>
      <c r="E32" s="16" t="s">
        <v>76</v>
      </c>
      <c r="F32" s="27">
        <v>1</v>
      </c>
      <c r="G32" s="16">
        <v>0</v>
      </c>
      <c r="H32" s="16">
        <f t="shared" si="1"/>
        <v>1</v>
      </c>
      <c r="I32" s="16" t="s">
        <v>37</v>
      </c>
    </row>
    <row r="33" spans="1:9" x14ac:dyDescent="0.2">
      <c r="A33" s="24">
        <v>24</v>
      </c>
      <c r="B33" s="4" t="s">
        <v>158</v>
      </c>
      <c r="C33" s="16" t="s">
        <v>69</v>
      </c>
      <c r="D33" s="17">
        <v>5305006196452</v>
      </c>
      <c r="E33" s="16" t="s">
        <v>34</v>
      </c>
      <c r="F33" s="27">
        <v>4</v>
      </c>
      <c r="G33" s="16">
        <v>0</v>
      </c>
      <c r="H33" s="16">
        <f t="shared" si="1"/>
        <v>4</v>
      </c>
      <c r="I33" s="16" t="s">
        <v>70</v>
      </c>
    </row>
    <row r="34" spans="1:9" x14ac:dyDescent="0.2">
      <c r="A34" s="24">
        <v>25</v>
      </c>
      <c r="B34" s="4" t="s">
        <v>170</v>
      </c>
      <c r="C34" s="16" t="s">
        <v>90</v>
      </c>
      <c r="D34" s="17">
        <v>5331005798156</v>
      </c>
      <c r="E34" s="16" t="s">
        <v>76</v>
      </c>
      <c r="F34" s="27">
        <v>1</v>
      </c>
      <c r="G34" s="16">
        <v>0</v>
      </c>
      <c r="H34" s="16">
        <f t="shared" si="1"/>
        <v>1</v>
      </c>
      <c r="I34" s="16" t="s">
        <v>37</v>
      </c>
    </row>
    <row r="35" spans="1:9" x14ac:dyDescent="0.2">
      <c r="A35" s="24">
        <v>26</v>
      </c>
      <c r="B35" s="4" t="s">
        <v>162</v>
      </c>
      <c r="C35" s="16" t="s">
        <v>128</v>
      </c>
      <c r="D35" s="17">
        <v>5330005437087</v>
      </c>
      <c r="E35" s="16" t="s">
        <v>129</v>
      </c>
      <c r="F35" s="27">
        <v>1</v>
      </c>
      <c r="G35" s="16">
        <v>0</v>
      </c>
      <c r="H35" s="16">
        <f t="shared" si="1"/>
        <v>1</v>
      </c>
      <c r="I35" s="16" t="s">
        <v>49</v>
      </c>
    </row>
    <row r="36" spans="1:9" x14ac:dyDescent="0.2">
      <c r="A36" s="24">
        <v>27</v>
      </c>
      <c r="B36" s="4" t="s">
        <v>160</v>
      </c>
      <c r="C36" s="16" t="s">
        <v>143</v>
      </c>
      <c r="D36" s="17">
        <v>5310013988745</v>
      </c>
      <c r="E36" s="16" t="s">
        <v>32</v>
      </c>
      <c r="F36" s="27">
        <v>5</v>
      </c>
      <c r="G36" s="16">
        <v>0</v>
      </c>
      <c r="H36" s="16">
        <f t="shared" si="1"/>
        <v>5</v>
      </c>
      <c r="I36" s="16" t="s">
        <v>57</v>
      </c>
    </row>
    <row r="37" spans="1:9" x14ac:dyDescent="0.2">
      <c r="A37" s="24">
        <v>28</v>
      </c>
      <c r="B37" s="31" t="s">
        <v>210</v>
      </c>
      <c r="C37" s="16" t="s">
        <v>211</v>
      </c>
      <c r="D37" s="23">
        <v>5331006843419</v>
      </c>
      <c r="E37" s="16" t="s">
        <v>76</v>
      </c>
      <c r="F37" s="24">
        <v>1</v>
      </c>
      <c r="G37" s="16">
        <v>0</v>
      </c>
      <c r="H37" s="16">
        <v>1</v>
      </c>
      <c r="I37" s="25"/>
    </row>
    <row r="38" spans="1:9" x14ac:dyDescent="0.2">
      <c r="A38" s="24">
        <v>29</v>
      </c>
      <c r="B38" s="31" t="s">
        <v>182</v>
      </c>
      <c r="C38" s="16" t="s">
        <v>64</v>
      </c>
      <c r="D38" s="17">
        <v>5310001672078</v>
      </c>
      <c r="E38" s="16" t="s">
        <v>32</v>
      </c>
      <c r="F38" s="27">
        <v>1</v>
      </c>
      <c r="G38" s="16">
        <v>0</v>
      </c>
      <c r="H38" s="16">
        <f t="shared" ref="H38:H54" si="2">F38*1</f>
        <v>1</v>
      </c>
      <c r="I38" s="16" t="s">
        <v>31</v>
      </c>
    </row>
    <row r="39" spans="1:9" x14ac:dyDescent="0.2">
      <c r="A39" s="24">
        <v>30</v>
      </c>
      <c r="B39" s="31" t="s">
        <v>183</v>
      </c>
      <c r="C39" s="16" t="s">
        <v>66</v>
      </c>
      <c r="D39" s="17">
        <v>5305003361124</v>
      </c>
      <c r="E39" s="16" t="s">
        <v>34</v>
      </c>
      <c r="F39" s="27">
        <v>6</v>
      </c>
      <c r="G39" s="16">
        <v>0</v>
      </c>
      <c r="H39" s="16">
        <f t="shared" si="2"/>
        <v>6</v>
      </c>
      <c r="I39" s="16" t="s">
        <v>29</v>
      </c>
    </row>
    <row r="40" spans="1:9" x14ac:dyDescent="0.2">
      <c r="A40" s="24">
        <v>31</v>
      </c>
      <c r="B40" s="31" t="s">
        <v>184</v>
      </c>
      <c r="C40" s="16" t="s">
        <v>72</v>
      </c>
      <c r="D40" s="17">
        <v>5340005166053</v>
      </c>
      <c r="E40" s="16" t="s">
        <v>73</v>
      </c>
      <c r="F40" s="27">
        <v>2</v>
      </c>
      <c r="G40" s="16">
        <v>0</v>
      </c>
      <c r="H40" s="16">
        <f t="shared" si="2"/>
        <v>2</v>
      </c>
      <c r="I40" s="16" t="s">
        <v>27</v>
      </c>
    </row>
    <row r="41" spans="1:9" x14ac:dyDescent="0.2">
      <c r="A41" s="24">
        <v>32</v>
      </c>
      <c r="B41" s="31" t="s">
        <v>185</v>
      </c>
      <c r="C41" s="16" t="s">
        <v>93</v>
      </c>
      <c r="D41" s="17">
        <v>5331004329860</v>
      </c>
      <c r="E41" s="16" t="s">
        <v>76</v>
      </c>
      <c r="F41" s="27">
        <v>13</v>
      </c>
      <c r="G41" s="16">
        <v>0</v>
      </c>
      <c r="H41" s="16">
        <f t="shared" si="2"/>
        <v>13</v>
      </c>
      <c r="I41" s="16" t="s">
        <v>37</v>
      </c>
    </row>
    <row r="42" spans="1:9" x14ac:dyDescent="0.2">
      <c r="A42" s="24">
        <v>33</v>
      </c>
      <c r="B42" s="31" t="s">
        <v>186</v>
      </c>
      <c r="C42" s="16" t="s">
        <v>91</v>
      </c>
      <c r="D42" s="17">
        <v>5331007272637</v>
      </c>
      <c r="E42" s="16" t="s">
        <v>76</v>
      </c>
      <c r="F42" s="27">
        <v>1</v>
      </c>
      <c r="G42" s="16">
        <v>0</v>
      </c>
      <c r="H42" s="16">
        <f t="shared" si="2"/>
        <v>1</v>
      </c>
      <c r="I42" s="16" t="s">
        <v>37</v>
      </c>
    </row>
    <row r="43" spans="1:9" x14ac:dyDescent="0.2">
      <c r="A43" s="24">
        <v>34</v>
      </c>
      <c r="B43" s="31" t="s">
        <v>187</v>
      </c>
      <c r="C43" s="16" t="s">
        <v>104</v>
      </c>
      <c r="D43" s="17">
        <v>5330004259451</v>
      </c>
      <c r="E43" s="16" t="s">
        <v>105</v>
      </c>
      <c r="F43" s="27">
        <v>2</v>
      </c>
      <c r="G43" s="16">
        <v>0</v>
      </c>
      <c r="H43" s="16">
        <f t="shared" si="2"/>
        <v>2</v>
      </c>
      <c r="I43" s="16" t="s">
        <v>38</v>
      </c>
    </row>
    <row r="44" spans="1:9" x14ac:dyDescent="0.2">
      <c r="A44" s="24">
        <v>35</v>
      </c>
      <c r="B44" s="31" t="s">
        <v>188</v>
      </c>
      <c r="C44" s="16" t="s">
        <v>107</v>
      </c>
      <c r="D44" s="17">
        <v>5330011768184</v>
      </c>
      <c r="E44" s="16" t="s">
        <v>108</v>
      </c>
      <c r="F44" s="16">
        <v>6</v>
      </c>
      <c r="G44" s="16">
        <v>0</v>
      </c>
      <c r="H44" s="16">
        <f t="shared" si="2"/>
        <v>6</v>
      </c>
      <c r="I44" s="16" t="s">
        <v>39</v>
      </c>
    </row>
    <row r="45" spans="1:9" x14ac:dyDescent="0.2">
      <c r="A45" s="24">
        <v>36</v>
      </c>
      <c r="B45" s="31" t="s">
        <v>189</v>
      </c>
      <c r="C45" s="16" t="s">
        <v>110</v>
      </c>
      <c r="D45" s="17">
        <v>5330008047856</v>
      </c>
      <c r="E45" s="16" t="s">
        <v>111</v>
      </c>
      <c r="F45" s="27">
        <v>1</v>
      </c>
      <c r="G45" s="16">
        <v>0</v>
      </c>
      <c r="H45" s="16">
        <f t="shared" si="2"/>
        <v>1</v>
      </c>
      <c r="I45" s="16" t="s">
        <v>40</v>
      </c>
    </row>
    <row r="46" spans="1:9" x14ac:dyDescent="0.2">
      <c r="A46" s="24">
        <v>37</v>
      </c>
      <c r="B46" s="31" t="s">
        <v>190</v>
      </c>
      <c r="C46" s="16" t="s">
        <v>150</v>
      </c>
      <c r="D46" s="17">
        <v>8975011200297</v>
      </c>
      <c r="E46" s="16" t="s">
        <v>151</v>
      </c>
      <c r="F46" s="27">
        <v>1</v>
      </c>
      <c r="G46" s="16">
        <v>0</v>
      </c>
      <c r="H46" s="16">
        <f t="shared" si="2"/>
        <v>1</v>
      </c>
      <c r="I46" s="16" t="s">
        <v>42</v>
      </c>
    </row>
    <row r="47" spans="1:9" x14ac:dyDescent="0.2">
      <c r="A47" s="24">
        <v>38</v>
      </c>
      <c r="B47" s="31" t="s">
        <v>191</v>
      </c>
      <c r="C47" s="16" t="s">
        <v>113</v>
      </c>
      <c r="D47" s="17">
        <v>2810010566499</v>
      </c>
      <c r="E47" s="16" t="s">
        <v>114</v>
      </c>
      <c r="F47" s="27">
        <v>1</v>
      </c>
      <c r="G47" s="16">
        <v>0</v>
      </c>
      <c r="H47" s="16">
        <f t="shared" si="2"/>
        <v>1</v>
      </c>
      <c r="I47" s="16" t="s">
        <v>43</v>
      </c>
    </row>
    <row r="48" spans="1:9" x14ac:dyDescent="0.2">
      <c r="A48" s="24">
        <v>39</v>
      </c>
      <c r="B48" s="31" t="s">
        <v>192</v>
      </c>
      <c r="C48" s="16" t="s">
        <v>116</v>
      </c>
      <c r="D48" s="17">
        <v>6615004166370</v>
      </c>
      <c r="E48" s="16" t="s">
        <v>117</v>
      </c>
      <c r="F48" s="27">
        <v>2</v>
      </c>
      <c r="G48" s="16">
        <v>0</v>
      </c>
      <c r="H48" s="16">
        <f t="shared" si="2"/>
        <v>2</v>
      </c>
      <c r="I48" s="16" t="s">
        <v>33</v>
      </c>
    </row>
    <row r="49" spans="1:9" x14ac:dyDescent="0.2">
      <c r="A49" s="24">
        <v>40</v>
      </c>
      <c r="B49" s="31" t="s">
        <v>193</v>
      </c>
      <c r="C49" s="16" t="s">
        <v>119</v>
      </c>
      <c r="D49" s="17">
        <v>5330010568405</v>
      </c>
      <c r="E49" s="16" t="s">
        <v>120</v>
      </c>
      <c r="F49" s="16">
        <v>2</v>
      </c>
      <c r="G49" s="16">
        <v>0</v>
      </c>
      <c r="H49" s="16">
        <f t="shared" si="2"/>
        <v>2</v>
      </c>
      <c r="I49" s="4" t="s">
        <v>207</v>
      </c>
    </row>
    <row r="50" spans="1:9" x14ac:dyDescent="0.2">
      <c r="A50" s="24">
        <v>41</v>
      </c>
      <c r="B50" s="31" t="s">
        <v>194</v>
      </c>
      <c r="C50" s="16" t="s">
        <v>131</v>
      </c>
      <c r="D50" s="17">
        <v>5330005166040</v>
      </c>
      <c r="E50" s="16" t="s">
        <v>108</v>
      </c>
      <c r="F50" s="27">
        <v>4</v>
      </c>
      <c r="G50" s="16">
        <v>0</v>
      </c>
      <c r="H50" s="16">
        <f t="shared" si="2"/>
        <v>4</v>
      </c>
      <c r="I50" s="16" t="s">
        <v>50</v>
      </c>
    </row>
    <row r="51" spans="1:9" x14ac:dyDescent="0.2">
      <c r="A51" s="24">
        <v>42</v>
      </c>
      <c r="B51" s="31" t="s">
        <v>195</v>
      </c>
      <c r="C51" s="16" t="s">
        <v>137</v>
      </c>
      <c r="D51" s="17">
        <v>5325011735811</v>
      </c>
      <c r="E51" s="16" t="s">
        <v>129</v>
      </c>
      <c r="F51" s="27">
        <v>2</v>
      </c>
      <c r="G51" s="16">
        <v>0</v>
      </c>
      <c r="H51" s="16">
        <f t="shared" si="2"/>
        <v>2</v>
      </c>
      <c r="I51" s="16" t="s">
        <v>53</v>
      </c>
    </row>
    <row r="52" spans="1:9" x14ac:dyDescent="0.2">
      <c r="A52" s="24">
        <v>43</v>
      </c>
      <c r="B52" s="31" t="s">
        <v>196</v>
      </c>
      <c r="C52" s="16" t="s">
        <v>141</v>
      </c>
      <c r="D52" s="17">
        <v>5310010717205</v>
      </c>
      <c r="E52" s="16" t="s">
        <v>142</v>
      </c>
      <c r="F52" s="16">
        <v>2</v>
      </c>
      <c r="G52" s="16">
        <v>0</v>
      </c>
      <c r="H52" s="16">
        <f t="shared" si="2"/>
        <v>2</v>
      </c>
      <c r="I52" s="16" t="s">
        <v>56</v>
      </c>
    </row>
    <row r="53" spans="1:9" x14ac:dyDescent="0.2">
      <c r="A53" s="24">
        <v>44</v>
      </c>
      <c r="B53" s="31" t="s">
        <v>197</v>
      </c>
      <c r="C53" s="16" t="s">
        <v>153</v>
      </c>
      <c r="D53" s="17">
        <v>5306001822060</v>
      </c>
      <c r="E53" s="16" t="s">
        <v>35</v>
      </c>
      <c r="F53" s="27">
        <v>3</v>
      </c>
      <c r="G53" s="16">
        <v>0</v>
      </c>
      <c r="H53" s="16">
        <f t="shared" si="2"/>
        <v>3</v>
      </c>
      <c r="I53" s="16" t="s">
        <v>154</v>
      </c>
    </row>
    <row r="54" spans="1:9" x14ac:dyDescent="0.2">
      <c r="A54" s="24">
        <v>45</v>
      </c>
      <c r="B54" s="31" t="s">
        <v>198</v>
      </c>
      <c r="C54" s="16" t="s">
        <v>148</v>
      </c>
      <c r="D54" s="17">
        <v>5306006370374</v>
      </c>
      <c r="E54" s="16" t="s">
        <v>35</v>
      </c>
      <c r="F54" s="27">
        <v>1</v>
      </c>
      <c r="G54" s="16">
        <v>0</v>
      </c>
      <c r="H54" s="16">
        <f t="shared" si="2"/>
        <v>1</v>
      </c>
      <c r="I54" s="16" t="s">
        <v>149</v>
      </c>
    </row>
    <row r="55" spans="1:9" x14ac:dyDescent="0.2">
      <c r="A55" s="24">
        <v>46</v>
      </c>
      <c r="B55" s="32" t="s">
        <v>202</v>
      </c>
      <c r="C55" s="16" t="s">
        <v>201</v>
      </c>
      <c r="D55" s="17">
        <v>5306010773081</v>
      </c>
      <c r="E55" s="19" t="s">
        <v>35</v>
      </c>
      <c r="F55" s="16">
        <v>1</v>
      </c>
      <c r="G55" s="16">
        <v>0</v>
      </c>
      <c r="H55" s="16">
        <v>1</v>
      </c>
      <c r="I55" s="16" t="s">
        <v>203</v>
      </c>
    </row>
  </sheetData>
  <mergeCells count="2">
    <mergeCell ref="D2:E2"/>
    <mergeCell ref="C5:E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workbookViewId="0">
      <selection activeCell="E7" sqref="E7"/>
    </sheetView>
  </sheetViews>
  <sheetFormatPr defaultRowHeight="12.75" x14ac:dyDescent="0.2"/>
  <cols>
    <col min="1" max="1" width="5" bestFit="1" customWidth="1"/>
    <col min="2" max="2" width="9.8554687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9.28515625" bestFit="1" customWidth="1"/>
  </cols>
  <sheetData>
    <row r="1" spans="1:8" x14ac:dyDescent="0.2">
      <c r="A1" s="6"/>
      <c r="C1" s="33" t="s">
        <v>3</v>
      </c>
      <c r="D1" s="8" t="s">
        <v>155</v>
      </c>
      <c r="E1" s="29"/>
      <c r="G1" s="10" t="s">
        <v>4</v>
      </c>
      <c r="H1" s="13" t="s">
        <v>221</v>
      </c>
    </row>
    <row r="2" spans="1:8" x14ac:dyDescent="0.2">
      <c r="A2" s="6"/>
      <c r="C2" s="33" t="s">
        <v>6</v>
      </c>
      <c r="D2" s="34" t="s">
        <v>59</v>
      </c>
      <c r="E2" s="34"/>
      <c r="G2" s="10" t="s">
        <v>7</v>
      </c>
      <c r="H2" s="30">
        <v>41915</v>
      </c>
    </row>
    <row r="3" spans="1:8" x14ac:dyDescent="0.2">
      <c r="A3" s="6"/>
      <c r="B3" s="33" t="s">
        <v>8</v>
      </c>
      <c r="C3" s="12" t="s">
        <v>21</v>
      </c>
      <c r="D3" s="1" t="s">
        <v>13</v>
      </c>
      <c r="E3" s="13" t="s">
        <v>224</v>
      </c>
      <c r="F3" s="9"/>
      <c r="G3" s="9"/>
      <c r="H3" s="9"/>
    </row>
    <row r="4" spans="1:8" x14ac:dyDescent="0.2">
      <c r="A4" s="6"/>
      <c r="B4" s="33" t="s">
        <v>9</v>
      </c>
      <c r="C4" s="2" t="s">
        <v>22</v>
      </c>
      <c r="D4" s="33"/>
      <c r="E4" s="9"/>
      <c r="F4" s="9"/>
      <c r="G4" s="9"/>
      <c r="H4" s="9"/>
    </row>
    <row r="5" spans="1:8" x14ac:dyDescent="0.2">
      <c r="A5" s="13" t="s">
        <v>17</v>
      </c>
      <c r="B5" s="33" t="s">
        <v>10</v>
      </c>
      <c r="C5" s="36" t="s">
        <v>225</v>
      </c>
      <c r="D5" s="37"/>
      <c r="E5" s="37"/>
      <c r="F5" s="9"/>
      <c r="G5" s="9"/>
      <c r="H5" s="9"/>
    </row>
    <row r="6" spans="1:8" x14ac:dyDescent="0.2">
      <c r="A6" s="13" t="s">
        <v>23</v>
      </c>
      <c r="B6" s="33" t="s">
        <v>11</v>
      </c>
      <c r="C6" s="12">
        <v>24</v>
      </c>
      <c r="D6" s="13" t="s">
        <v>60</v>
      </c>
      <c r="E6" s="9"/>
      <c r="F6" s="9"/>
      <c r="G6" s="9"/>
      <c r="H6" s="9"/>
    </row>
    <row r="7" spans="1:8" x14ac:dyDescent="0.2">
      <c r="A7" s="6"/>
      <c r="B7" s="33" t="s">
        <v>12</v>
      </c>
      <c r="C7" s="12">
        <v>2</v>
      </c>
      <c r="E7" s="9"/>
      <c r="F7" s="9"/>
      <c r="G7" s="9"/>
      <c r="H7" s="9"/>
    </row>
    <row r="8" spans="1:8" x14ac:dyDescent="0.2">
      <c r="A8" s="6"/>
      <c r="B8" s="33"/>
      <c r="C8" s="12"/>
      <c r="D8" s="9"/>
      <c r="E8" s="9"/>
      <c r="F8" s="9"/>
      <c r="G8" s="9"/>
      <c r="H8" s="9"/>
    </row>
    <row r="9" spans="1:8" x14ac:dyDescent="0.2">
      <c r="A9" s="26" t="s">
        <v>14</v>
      </c>
      <c r="B9" s="4" t="s">
        <v>16</v>
      </c>
      <c r="C9" s="4" t="s">
        <v>18</v>
      </c>
      <c r="D9" s="3" t="s">
        <v>0</v>
      </c>
      <c r="E9" s="4" t="s">
        <v>1</v>
      </c>
      <c r="F9" s="4" t="s">
        <v>2</v>
      </c>
      <c r="G9" s="4" t="s">
        <v>20</v>
      </c>
      <c r="H9" s="4" t="s">
        <v>15</v>
      </c>
    </row>
    <row r="10" spans="1:8" x14ac:dyDescent="0.2">
      <c r="A10" s="24">
        <v>1</v>
      </c>
      <c r="B10" s="4" t="s">
        <v>163</v>
      </c>
      <c r="C10" s="16" t="s">
        <v>124</v>
      </c>
      <c r="D10" s="17">
        <v>5330005805055</v>
      </c>
      <c r="E10" s="16" t="s">
        <v>108</v>
      </c>
      <c r="F10" s="27">
        <v>1</v>
      </c>
      <c r="G10" s="16">
        <f t="shared" ref="G10:G16" si="0">F10*1</f>
        <v>1</v>
      </c>
      <c r="H10" s="16" t="s">
        <v>45</v>
      </c>
    </row>
    <row r="11" spans="1:8" x14ac:dyDescent="0.2">
      <c r="A11" s="24">
        <v>2</v>
      </c>
      <c r="B11" s="4" t="s">
        <v>178</v>
      </c>
      <c r="C11" s="16" t="s">
        <v>86</v>
      </c>
      <c r="D11" s="17">
        <v>5331010463300</v>
      </c>
      <c r="E11" s="16" t="s">
        <v>76</v>
      </c>
      <c r="F11" s="27">
        <v>5</v>
      </c>
      <c r="G11" s="16">
        <f t="shared" si="0"/>
        <v>5</v>
      </c>
      <c r="H11" s="16" t="s">
        <v>37</v>
      </c>
    </row>
    <row r="12" spans="1:8" x14ac:dyDescent="0.2">
      <c r="A12" s="24">
        <v>3</v>
      </c>
      <c r="B12" s="4" t="s">
        <v>164</v>
      </c>
      <c r="C12" s="16" t="s">
        <v>126</v>
      </c>
      <c r="D12" s="17">
        <v>5330006842572</v>
      </c>
      <c r="E12" s="16" t="s">
        <v>108</v>
      </c>
      <c r="F12" s="27">
        <v>1</v>
      </c>
      <c r="G12" s="16">
        <f t="shared" si="0"/>
        <v>1</v>
      </c>
      <c r="H12" s="16" t="s">
        <v>48</v>
      </c>
    </row>
    <row r="13" spans="1:8" x14ac:dyDescent="0.2">
      <c r="A13" s="24">
        <v>4</v>
      </c>
      <c r="B13" s="4" t="s">
        <v>165</v>
      </c>
      <c r="C13" s="16" t="s">
        <v>121</v>
      </c>
      <c r="D13" s="17">
        <v>5330008439726</v>
      </c>
      <c r="E13" s="16" t="s">
        <v>108</v>
      </c>
      <c r="F13" s="16">
        <v>2</v>
      </c>
      <c r="G13" s="16">
        <f t="shared" si="0"/>
        <v>2</v>
      </c>
      <c r="H13" s="16" t="s">
        <v>44</v>
      </c>
    </row>
    <row r="14" spans="1:8" x14ac:dyDescent="0.2">
      <c r="A14" s="24">
        <v>5</v>
      </c>
      <c r="B14" s="4" t="s">
        <v>180</v>
      </c>
      <c r="C14" s="16" t="s">
        <v>140</v>
      </c>
      <c r="D14" s="17">
        <v>5340008170912</v>
      </c>
      <c r="E14" s="16" t="s">
        <v>226</v>
      </c>
      <c r="F14" s="16">
        <v>2</v>
      </c>
      <c r="G14" s="16">
        <f t="shared" si="0"/>
        <v>2</v>
      </c>
      <c r="H14" s="16" t="s">
        <v>55</v>
      </c>
    </row>
    <row r="15" spans="1:8" x14ac:dyDescent="0.2">
      <c r="A15" s="24">
        <v>6</v>
      </c>
      <c r="B15" s="4" t="s">
        <v>177</v>
      </c>
      <c r="C15" s="16" t="s">
        <v>102</v>
      </c>
      <c r="D15" s="17">
        <v>5331008052966</v>
      </c>
      <c r="E15" s="16" t="s">
        <v>76</v>
      </c>
      <c r="F15" s="16">
        <v>2</v>
      </c>
      <c r="G15" s="16">
        <f t="shared" si="0"/>
        <v>2</v>
      </c>
      <c r="H15" s="16" t="s">
        <v>37</v>
      </c>
    </row>
    <row r="16" spans="1:8" x14ac:dyDescent="0.2">
      <c r="A16" s="24">
        <v>7</v>
      </c>
      <c r="B16" s="4" t="s">
        <v>157</v>
      </c>
      <c r="C16" s="16" t="s">
        <v>133</v>
      </c>
      <c r="D16" s="17">
        <v>3110000303381</v>
      </c>
      <c r="E16" s="16" t="s">
        <v>47</v>
      </c>
      <c r="F16" s="27">
        <v>2</v>
      </c>
      <c r="G16" s="16">
        <f t="shared" si="0"/>
        <v>2</v>
      </c>
      <c r="H16" s="16" t="s">
        <v>51</v>
      </c>
    </row>
    <row r="17" spans="1:8" x14ac:dyDescent="0.2">
      <c r="A17" s="24">
        <v>8</v>
      </c>
      <c r="B17" s="31" t="s">
        <v>216</v>
      </c>
      <c r="C17" s="16" t="s">
        <v>217</v>
      </c>
      <c r="D17" s="17">
        <v>5330008941954</v>
      </c>
      <c r="E17" s="16" t="s">
        <v>218</v>
      </c>
      <c r="F17" s="16">
        <v>2</v>
      </c>
      <c r="G17" s="16">
        <v>2</v>
      </c>
      <c r="H17" s="24" t="s">
        <v>222</v>
      </c>
    </row>
    <row r="18" spans="1:8" x14ac:dyDescent="0.2">
      <c r="A18" s="24">
        <v>9</v>
      </c>
      <c r="B18" s="4" t="s">
        <v>173</v>
      </c>
      <c r="C18" s="16" t="s">
        <v>75</v>
      </c>
      <c r="D18" s="17">
        <v>5331005840265</v>
      </c>
      <c r="E18" s="16" t="s">
        <v>76</v>
      </c>
      <c r="F18" s="27">
        <v>2</v>
      </c>
      <c r="G18" s="16">
        <f t="shared" ref="G18:G27" si="1">F18*1</f>
        <v>2</v>
      </c>
      <c r="H18" s="16" t="s">
        <v>37</v>
      </c>
    </row>
    <row r="19" spans="1:8" x14ac:dyDescent="0.2">
      <c r="A19" s="24">
        <v>10</v>
      </c>
      <c r="B19" s="4" t="s">
        <v>168</v>
      </c>
      <c r="C19" s="16" t="s">
        <v>88</v>
      </c>
      <c r="D19" s="17">
        <v>5331002920577</v>
      </c>
      <c r="E19" s="16" t="s">
        <v>76</v>
      </c>
      <c r="F19" s="27">
        <v>2</v>
      </c>
      <c r="G19" s="16">
        <f t="shared" si="1"/>
        <v>2</v>
      </c>
      <c r="H19" s="16" t="s">
        <v>37</v>
      </c>
    </row>
    <row r="20" spans="1:8" x14ac:dyDescent="0.2">
      <c r="A20" s="24">
        <v>11</v>
      </c>
      <c r="B20" s="4" t="s">
        <v>176</v>
      </c>
      <c r="C20" s="16" t="s">
        <v>78</v>
      </c>
      <c r="D20" s="17">
        <v>5331006185361</v>
      </c>
      <c r="E20" s="16" t="s">
        <v>76</v>
      </c>
      <c r="F20" s="27">
        <v>1</v>
      </c>
      <c r="G20" s="16">
        <f t="shared" si="1"/>
        <v>1</v>
      </c>
      <c r="H20" s="16" t="s">
        <v>37</v>
      </c>
    </row>
    <row r="21" spans="1:8" x14ac:dyDescent="0.2">
      <c r="A21" s="24">
        <v>12</v>
      </c>
      <c r="B21" s="4" t="s">
        <v>169</v>
      </c>
      <c r="C21" s="16" t="s">
        <v>101</v>
      </c>
      <c r="D21" s="17">
        <v>5331005797916</v>
      </c>
      <c r="E21" s="16" t="s">
        <v>76</v>
      </c>
      <c r="F21" s="27">
        <v>4</v>
      </c>
      <c r="G21" s="16">
        <f t="shared" si="1"/>
        <v>4</v>
      </c>
      <c r="H21" s="16" t="s">
        <v>37</v>
      </c>
    </row>
    <row r="22" spans="1:8" x14ac:dyDescent="0.2">
      <c r="A22" s="24">
        <v>13</v>
      </c>
      <c r="B22" s="4" t="s">
        <v>174</v>
      </c>
      <c r="C22" s="16" t="s">
        <v>80</v>
      </c>
      <c r="D22" s="17">
        <v>5331005841840</v>
      </c>
      <c r="E22" s="16" t="s">
        <v>76</v>
      </c>
      <c r="F22" s="27">
        <v>1</v>
      </c>
      <c r="G22" s="16">
        <f t="shared" si="1"/>
        <v>1</v>
      </c>
      <c r="H22" s="16" t="s">
        <v>37</v>
      </c>
    </row>
    <row r="23" spans="1:8" x14ac:dyDescent="0.2">
      <c r="A23" s="24">
        <v>14</v>
      </c>
      <c r="B23" s="4" t="s">
        <v>171</v>
      </c>
      <c r="C23" s="16" t="s">
        <v>99</v>
      </c>
      <c r="D23" s="17">
        <v>5331005799833</v>
      </c>
      <c r="E23" s="16" t="s">
        <v>76</v>
      </c>
      <c r="F23" s="27">
        <v>3</v>
      </c>
      <c r="G23" s="16">
        <f t="shared" si="1"/>
        <v>3</v>
      </c>
      <c r="H23" s="16" t="s">
        <v>37</v>
      </c>
    </row>
    <row r="24" spans="1:8" x14ac:dyDescent="0.2">
      <c r="A24" s="24">
        <v>15</v>
      </c>
      <c r="B24" s="4" t="s">
        <v>181</v>
      </c>
      <c r="C24" s="16" t="s">
        <v>144</v>
      </c>
      <c r="D24" s="17">
        <v>5999001468592</v>
      </c>
      <c r="E24" s="16" t="s">
        <v>227</v>
      </c>
      <c r="F24" s="16">
        <v>10</v>
      </c>
      <c r="G24" s="16">
        <f t="shared" si="1"/>
        <v>10</v>
      </c>
      <c r="H24" s="16" t="s">
        <v>146</v>
      </c>
    </row>
    <row r="25" spans="1:8" x14ac:dyDescent="0.2">
      <c r="A25" s="24">
        <v>16</v>
      </c>
      <c r="B25" s="4" t="s">
        <v>175</v>
      </c>
      <c r="C25" s="16" t="s">
        <v>84</v>
      </c>
      <c r="D25" s="17">
        <v>5331005992934</v>
      </c>
      <c r="E25" s="16" t="s">
        <v>76</v>
      </c>
      <c r="F25" s="27">
        <v>1</v>
      </c>
      <c r="G25" s="16">
        <f t="shared" si="1"/>
        <v>1</v>
      </c>
      <c r="H25" s="16" t="s">
        <v>37</v>
      </c>
    </row>
    <row r="26" spans="1:8" x14ac:dyDescent="0.2">
      <c r="A26" s="24">
        <v>17</v>
      </c>
      <c r="B26" s="4" t="s">
        <v>172</v>
      </c>
      <c r="C26" s="16" t="s">
        <v>82</v>
      </c>
      <c r="D26" s="17">
        <v>5331005822133</v>
      </c>
      <c r="E26" s="16" t="s">
        <v>76</v>
      </c>
      <c r="F26" s="27">
        <v>2</v>
      </c>
      <c r="G26" s="16">
        <f t="shared" si="1"/>
        <v>2</v>
      </c>
      <c r="H26" s="16" t="s">
        <v>37</v>
      </c>
    </row>
    <row r="27" spans="1:8" x14ac:dyDescent="0.2">
      <c r="A27" s="24">
        <v>18</v>
      </c>
      <c r="B27" s="4" t="s">
        <v>167</v>
      </c>
      <c r="C27" s="16" t="s">
        <v>96</v>
      </c>
      <c r="D27" s="17">
        <v>5331002920570</v>
      </c>
      <c r="E27" s="16" t="s">
        <v>76</v>
      </c>
      <c r="F27" s="27">
        <v>1</v>
      </c>
      <c r="G27" s="16">
        <f t="shared" si="1"/>
        <v>1</v>
      </c>
      <c r="H27" s="16" t="s">
        <v>37</v>
      </c>
    </row>
    <row r="28" spans="1:8" x14ac:dyDescent="0.2">
      <c r="A28" s="24">
        <v>19</v>
      </c>
      <c r="B28" s="4" t="s">
        <v>199</v>
      </c>
      <c r="C28" s="16" t="s">
        <v>200</v>
      </c>
      <c r="D28" s="17">
        <v>5531012138344</v>
      </c>
      <c r="E28" s="16" t="s">
        <v>76</v>
      </c>
      <c r="F28" s="16">
        <v>7</v>
      </c>
      <c r="G28" s="16">
        <v>7</v>
      </c>
      <c r="H28" s="16" t="s">
        <v>37</v>
      </c>
    </row>
    <row r="29" spans="1:8" x14ac:dyDescent="0.2">
      <c r="A29" s="24">
        <v>20</v>
      </c>
      <c r="B29" s="4" t="s">
        <v>179</v>
      </c>
      <c r="C29" s="16" t="s">
        <v>138</v>
      </c>
      <c r="D29" s="17">
        <v>5340000140008</v>
      </c>
      <c r="E29" s="16" t="s">
        <v>226</v>
      </c>
      <c r="F29" s="16">
        <v>1</v>
      </c>
      <c r="G29" s="16">
        <f>F29*1</f>
        <v>1</v>
      </c>
      <c r="H29" s="16" t="s">
        <v>54</v>
      </c>
    </row>
    <row r="30" spans="1:8" x14ac:dyDescent="0.2">
      <c r="A30" s="24">
        <v>21</v>
      </c>
      <c r="B30" s="31" t="s">
        <v>219</v>
      </c>
      <c r="C30" s="16" t="s">
        <v>220</v>
      </c>
      <c r="D30" s="17">
        <v>5310002086740</v>
      </c>
      <c r="E30" s="16" t="s">
        <v>205</v>
      </c>
      <c r="F30" s="16">
        <v>1</v>
      </c>
      <c r="G30" s="16">
        <v>1</v>
      </c>
      <c r="H30" s="24" t="s">
        <v>223</v>
      </c>
    </row>
    <row r="31" spans="1:8" x14ac:dyDescent="0.2">
      <c r="A31" s="24">
        <v>22</v>
      </c>
      <c r="B31" s="4" t="s">
        <v>161</v>
      </c>
      <c r="C31" s="16" t="s">
        <v>62</v>
      </c>
      <c r="D31" s="17">
        <v>5315008151405</v>
      </c>
      <c r="E31" s="16" t="s">
        <v>41</v>
      </c>
      <c r="F31" s="27">
        <v>3</v>
      </c>
      <c r="G31" s="16">
        <f t="shared" ref="G31:G38" si="2">F31*1</f>
        <v>3</v>
      </c>
      <c r="H31" s="16" t="s">
        <v>30</v>
      </c>
    </row>
    <row r="32" spans="1:8" x14ac:dyDescent="0.2">
      <c r="A32" s="24">
        <v>23</v>
      </c>
      <c r="B32" s="4" t="s">
        <v>159</v>
      </c>
      <c r="C32" s="16" t="s">
        <v>135</v>
      </c>
      <c r="D32" s="17">
        <v>5310007716827</v>
      </c>
      <c r="E32" s="16" t="s">
        <v>32</v>
      </c>
      <c r="F32" s="27">
        <v>3</v>
      </c>
      <c r="G32" s="16">
        <f t="shared" si="2"/>
        <v>3</v>
      </c>
      <c r="H32" s="16" t="s">
        <v>52</v>
      </c>
    </row>
    <row r="33" spans="1:8" x14ac:dyDescent="0.2">
      <c r="A33" s="24">
        <v>24</v>
      </c>
      <c r="B33" s="4" t="s">
        <v>206</v>
      </c>
      <c r="C33" s="16" t="s">
        <v>204</v>
      </c>
      <c r="D33" s="17">
        <v>5310001768108</v>
      </c>
      <c r="E33" s="16" t="s">
        <v>205</v>
      </c>
      <c r="F33" s="16">
        <v>2</v>
      </c>
      <c r="G33" s="16">
        <f t="shared" si="2"/>
        <v>2</v>
      </c>
      <c r="H33" s="16" t="s">
        <v>25</v>
      </c>
    </row>
    <row r="34" spans="1:8" x14ac:dyDescent="0.2">
      <c r="A34" s="24">
        <v>25</v>
      </c>
      <c r="B34" s="4" t="s">
        <v>166</v>
      </c>
      <c r="C34" s="16" t="s">
        <v>97</v>
      </c>
      <c r="D34" s="17">
        <v>5331000572028</v>
      </c>
      <c r="E34" s="16" t="s">
        <v>76</v>
      </c>
      <c r="F34" s="27">
        <v>1</v>
      </c>
      <c r="G34" s="16">
        <f t="shared" si="2"/>
        <v>1</v>
      </c>
      <c r="H34" s="16" t="s">
        <v>37</v>
      </c>
    </row>
    <row r="35" spans="1:8" x14ac:dyDescent="0.2">
      <c r="A35" s="24">
        <v>26</v>
      </c>
      <c r="B35" s="4" t="s">
        <v>158</v>
      </c>
      <c r="C35" s="16" t="s">
        <v>69</v>
      </c>
      <c r="D35" s="17">
        <v>5305006196452</v>
      </c>
      <c r="E35" s="16" t="s">
        <v>34</v>
      </c>
      <c r="F35" s="27">
        <v>4</v>
      </c>
      <c r="G35" s="16">
        <f t="shared" si="2"/>
        <v>4</v>
      </c>
      <c r="H35" s="16" t="s">
        <v>70</v>
      </c>
    </row>
    <row r="36" spans="1:8" x14ac:dyDescent="0.2">
      <c r="A36" s="24">
        <v>27</v>
      </c>
      <c r="B36" s="4" t="s">
        <v>170</v>
      </c>
      <c r="C36" s="16" t="s">
        <v>90</v>
      </c>
      <c r="D36" s="17">
        <v>5331005798156</v>
      </c>
      <c r="E36" s="16" t="s">
        <v>76</v>
      </c>
      <c r="F36" s="27">
        <v>1</v>
      </c>
      <c r="G36" s="16">
        <f t="shared" si="2"/>
        <v>1</v>
      </c>
      <c r="H36" s="16" t="s">
        <v>37</v>
      </c>
    </row>
    <row r="37" spans="1:8" x14ac:dyDescent="0.2">
      <c r="A37" s="24">
        <v>28</v>
      </c>
      <c r="B37" s="4" t="s">
        <v>162</v>
      </c>
      <c r="C37" s="16" t="s">
        <v>128</v>
      </c>
      <c r="D37" s="17">
        <v>5330005437087</v>
      </c>
      <c r="E37" s="16" t="s">
        <v>129</v>
      </c>
      <c r="F37" s="27">
        <v>1</v>
      </c>
      <c r="G37" s="16">
        <f t="shared" si="2"/>
        <v>1</v>
      </c>
      <c r="H37" s="16" t="s">
        <v>49</v>
      </c>
    </row>
    <row r="38" spans="1:8" x14ac:dyDescent="0.2">
      <c r="A38" s="24">
        <v>29</v>
      </c>
      <c r="B38" s="4" t="s">
        <v>160</v>
      </c>
      <c r="C38" s="16" t="s">
        <v>143</v>
      </c>
      <c r="D38" s="17">
        <v>5310013988745</v>
      </c>
      <c r="E38" s="16" t="s">
        <v>32</v>
      </c>
      <c r="F38" s="27">
        <v>6</v>
      </c>
      <c r="G38" s="16">
        <f t="shared" si="2"/>
        <v>6</v>
      </c>
      <c r="H38" s="16" t="s">
        <v>57</v>
      </c>
    </row>
    <row r="39" spans="1:8" x14ac:dyDescent="0.2">
      <c r="A39" s="24">
        <v>30</v>
      </c>
      <c r="B39" s="31" t="s">
        <v>210</v>
      </c>
      <c r="C39" s="16" t="s">
        <v>211</v>
      </c>
      <c r="D39" s="23">
        <v>5331006843419</v>
      </c>
      <c r="E39" s="16" t="s">
        <v>76</v>
      </c>
      <c r="F39" s="24">
        <v>1</v>
      </c>
      <c r="G39" s="16">
        <v>1</v>
      </c>
      <c r="H39" s="24" t="s">
        <v>37</v>
      </c>
    </row>
    <row r="40" spans="1:8" x14ac:dyDescent="0.2">
      <c r="A40" s="24">
        <v>31</v>
      </c>
      <c r="B40" s="31" t="s">
        <v>182</v>
      </c>
      <c r="C40" s="16" t="s">
        <v>64</v>
      </c>
      <c r="D40" s="17">
        <v>5310001672078</v>
      </c>
      <c r="E40" s="16" t="s">
        <v>32</v>
      </c>
      <c r="F40" s="27">
        <v>1</v>
      </c>
      <c r="G40" s="16">
        <f t="shared" ref="G40:G56" si="3">F40*1</f>
        <v>1</v>
      </c>
      <c r="H40" s="16" t="s">
        <v>31</v>
      </c>
    </row>
    <row r="41" spans="1:8" x14ac:dyDescent="0.2">
      <c r="A41" s="24">
        <v>32</v>
      </c>
      <c r="B41" s="31" t="s">
        <v>183</v>
      </c>
      <c r="C41" s="16" t="s">
        <v>66</v>
      </c>
      <c r="D41" s="17">
        <v>5305003361124</v>
      </c>
      <c r="E41" s="16" t="s">
        <v>34</v>
      </c>
      <c r="F41" s="27">
        <v>6</v>
      </c>
      <c r="G41" s="16">
        <f t="shared" si="3"/>
        <v>6</v>
      </c>
      <c r="H41" s="16" t="s">
        <v>29</v>
      </c>
    </row>
    <row r="42" spans="1:8" x14ac:dyDescent="0.2">
      <c r="A42" s="24">
        <v>33</v>
      </c>
      <c r="B42" s="31" t="s">
        <v>184</v>
      </c>
      <c r="C42" s="16" t="s">
        <v>72</v>
      </c>
      <c r="D42" s="17">
        <v>5340005166053</v>
      </c>
      <c r="E42" s="16" t="s">
        <v>73</v>
      </c>
      <c r="F42" s="27">
        <v>2</v>
      </c>
      <c r="G42" s="16">
        <f t="shared" si="3"/>
        <v>2</v>
      </c>
      <c r="H42" s="16" t="s">
        <v>27</v>
      </c>
    </row>
    <row r="43" spans="1:8" x14ac:dyDescent="0.2">
      <c r="A43" s="24">
        <v>34</v>
      </c>
      <c r="B43" s="31" t="s">
        <v>185</v>
      </c>
      <c r="C43" s="16" t="s">
        <v>93</v>
      </c>
      <c r="D43" s="17">
        <v>5331004329860</v>
      </c>
      <c r="E43" s="16" t="s">
        <v>76</v>
      </c>
      <c r="F43" s="27">
        <v>13</v>
      </c>
      <c r="G43" s="16">
        <f t="shared" si="3"/>
        <v>13</v>
      </c>
      <c r="H43" s="16" t="s">
        <v>37</v>
      </c>
    </row>
    <row r="44" spans="1:8" x14ac:dyDescent="0.2">
      <c r="A44" s="24">
        <v>35</v>
      </c>
      <c r="B44" s="31" t="s">
        <v>186</v>
      </c>
      <c r="C44" s="16" t="s">
        <v>91</v>
      </c>
      <c r="D44" s="17">
        <v>5331007272637</v>
      </c>
      <c r="E44" s="16" t="s">
        <v>76</v>
      </c>
      <c r="F44" s="27">
        <v>1</v>
      </c>
      <c r="G44" s="16">
        <f t="shared" si="3"/>
        <v>1</v>
      </c>
      <c r="H44" s="16" t="s">
        <v>37</v>
      </c>
    </row>
    <row r="45" spans="1:8" x14ac:dyDescent="0.2">
      <c r="A45" s="24">
        <v>36</v>
      </c>
      <c r="B45" s="31" t="s">
        <v>187</v>
      </c>
      <c r="C45" s="16" t="s">
        <v>104</v>
      </c>
      <c r="D45" s="17">
        <v>5330004259451</v>
      </c>
      <c r="E45" s="16" t="s">
        <v>108</v>
      </c>
      <c r="F45" s="27">
        <v>2</v>
      </c>
      <c r="G45" s="16">
        <f t="shared" si="3"/>
        <v>2</v>
      </c>
      <c r="H45" s="16" t="s">
        <v>38</v>
      </c>
    </row>
    <row r="46" spans="1:8" x14ac:dyDescent="0.2">
      <c r="A46" s="24">
        <v>37</v>
      </c>
      <c r="B46" s="31" t="s">
        <v>188</v>
      </c>
      <c r="C46" s="16" t="s">
        <v>107</v>
      </c>
      <c r="D46" s="17">
        <v>5330011768184</v>
      </c>
      <c r="E46" s="16" t="s">
        <v>108</v>
      </c>
      <c r="F46" s="16">
        <v>6</v>
      </c>
      <c r="G46" s="16">
        <f t="shared" si="3"/>
        <v>6</v>
      </c>
      <c r="H46" s="16" t="s">
        <v>39</v>
      </c>
    </row>
    <row r="47" spans="1:8" x14ac:dyDescent="0.2">
      <c r="A47" s="24">
        <v>38</v>
      </c>
      <c r="B47" s="31" t="s">
        <v>189</v>
      </c>
      <c r="C47" s="16" t="s">
        <v>110</v>
      </c>
      <c r="D47" s="17">
        <v>5330008047856</v>
      </c>
      <c r="E47" s="16" t="s">
        <v>228</v>
      </c>
      <c r="F47" s="27">
        <v>1</v>
      </c>
      <c r="G47" s="16">
        <f t="shared" si="3"/>
        <v>1</v>
      </c>
      <c r="H47" s="16" t="s">
        <v>40</v>
      </c>
    </row>
    <row r="48" spans="1:8" x14ac:dyDescent="0.2">
      <c r="A48" s="24">
        <v>39</v>
      </c>
      <c r="B48" s="31" t="s">
        <v>190</v>
      </c>
      <c r="C48" s="16" t="s">
        <v>150</v>
      </c>
      <c r="D48" s="17">
        <v>8975011200297</v>
      </c>
      <c r="E48" s="16" t="s">
        <v>229</v>
      </c>
      <c r="F48" s="27">
        <v>1</v>
      </c>
      <c r="G48" s="16">
        <f t="shared" si="3"/>
        <v>1</v>
      </c>
      <c r="H48" s="16" t="s">
        <v>42</v>
      </c>
    </row>
    <row r="49" spans="1:8" x14ac:dyDescent="0.2">
      <c r="A49" s="24">
        <v>40</v>
      </c>
      <c r="B49" s="31" t="s">
        <v>191</v>
      </c>
      <c r="C49" s="16" t="s">
        <v>113</v>
      </c>
      <c r="D49" s="17">
        <v>2810010566499</v>
      </c>
      <c r="E49" s="16" t="s">
        <v>114</v>
      </c>
      <c r="F49" s="27">
        <v>1</v>
      </c>
      <c r="G49" s="16">
        <f t="shared" si="3"/>
        <v>1</v>
      </c>
      <c r="H49" s="16" t="s">
        <v>43</v>
      </c>
    </row>
    <row r="50" spans="1:8" x14ac:dyDescent="0.2">
      <c r="A50" s="24">
        <v>41</v>
      </c>
      <c r="B50" s="31" t="s">
        <v>192</v>
      </c>
      <c r="C50" s="16" t="s">
        <v>116</v>
      </c>
      <c r="D50" s="17">
        <v>6615004166370</v>
      </c>
      <c r="E50" s="16" t="s">
        <v>230</v>
      </c>
      <c r="F50" s="27">
        <v>2</v>
      </c>
      <c r="G50" s="16">
        <f t="shared" si="3"/>
        <v>2</v>
      </c>
      <c r="H50" s="16" t="s">
        <v>33</v>
      </c>
    </row>
    <row r="51" spans="1:8" x14ac:dyDescent="0.2">
      <c r="A51" s="24">
        <v>42</v>
      </c>
      <c r="B51" s="31" t="s">
        <v>193</v>
      </c>
      <c r="C51" s="16" t="s">
        <v>119</v>
      </c>
      <c r="D51" s="17">
        <v>5330010568405</v>
      </c>
      <c r="E51" s="16" t="s">
        <v>231</v>
      </c>
      <c r="F51" s="16">
        <v>2</v>
      </c>
      <c r="G51" s="16">
        <f t="shared" si="3"/>
        <v>2</v>
      </c>
      <c r="H51" s="4" t="s">
        <v>207</v>
      </c>
    </row>
    <row r="52" spans="1:8" x14ac:dyDescent="0.2">
      <c r="A52" s="24">
        <v>43</v>
      </c>
      <c r="B52" s="31" t="s">
        <v>194</v>
      </c>
      <c r="C52" s="16" t="s">
        <v>131</v>
      </c>
      <c r="D52" s="17">
        <v>5330005166040</v>
      </c>
      <c r="E52" s="16" t="s">
        <v>108</v>
      </c>
      <c r="F52" s="27">
        <v>4</v>
      </c>
      <c r="G52" s="16">
        <f t="shared" si="3"/>
        <v>4</v>
      </c>
      <c r="H52" s="16" t="s">
        <v>50</v>
      </c>
    </row>
    <row r="53" spans="1:8" x14ac:dyDescent="0.2">
      <c r="A53" s="24">
        <v>44</v>
      </c>
      <c r="B53" s="31" t="s">
        <v>195</v>
      </c>
      <c r="C53" s="16" t="s">
        <v>137</v>
      </c>
      <c r="D53" s="17">
        <v>5325011735811</v>
      </c>
      <c r="E53" s="16" t="s">
        <v>232</v>
      </c>
      <c r="F53" s="27">
        <v>2</v>
      </c>
      <c r="G53" s="16">
        <f t="shared" si="3"/>
        <v>2</v>
      </c>
      <c r="H53" s="16" t="s">
        <v>53</v>
      </c>
    </row>
    <row r="54" spans="1:8" x14ac:dyDescent="0.2">
      <c r="A54" s="24">
        <v>45</v>
      </c>
      <c r="B54" s="31" t="s">
        <v>196</v>
      </c>
      <c r="C54" s="16" t="s">
        <v>141</v>
      </c>
      <c r="D54" s="17">
        <v>5310010717205</v>
      </c>
      <c r="E54" s="16" t="s">
        <v>233</v>
      </c>
      <c r="F54" s="16">
        <v>2</v>
      </c>
      <c r="G54" s="16">
        <f t="shared" si="3"/>
        <v>2</v>
      </c>
      <c r="H54" s="16" t="s">
        <v>56</v>
      </c>
    </row>
    <row r="55" spans="1:8" x14ac:dyDescent="0.2">
      <c r="A55" s="24">
        <v>46</v>
      </c>
      <c r="B55" s="31" t="s">
        <v>197</v>
      </c>
      <c r="C55" s="16" t="s">
        <v>153</v>
      </c>
      <c r="D55" s="17">
        <v>5306001822060</v>
      </c>
      <c r="E55" s="16" t="s">
        <v>35</v>
      </c>
      <c r="F55" s="27">
        <v>3</v>
      </c>
      <c r="G55" s="16">
        <f t="shared" si="3"/>
        <v>3</v>
      </c>
      <c r="H55" s="16" t="s">
        <v>154</v>
      </c>
    </row>
    <row r="56" spans="1:8" x14ac:dyDescent="0.2">
      <c r="A56" s="24">
        <v>47</v>
      </c>
      <c r="B56" s="31" t="s">
        <v>198</v>
      </c>
      <c r="C56" s="16" t="s">
        <v>148</v>
      </c>
      <c r="D56" s="17">
        <v>5306006370374</v>
      </c>
      <c r="E56" s="16" t="s">
        <v>35</v>
      </c>
      <c r="F56" s="27">
        <v>1</v>
      </c>
      <c r="G56" s="16">
        <f t="shared" si="3"/>
        <v>1</v>
      </c>
      <c r="H56" s="16" t="s">
        <v>149</v>
      </c>
    </row>
    <row r="57" spans="1:8" x14ac:dyDescent="0.2">
      <c r="A57" s="24">
        <v>48</v>
      </c>
      <c r="B57" s="32" t="s">
        <v>202</v>
      </c>
      <c r="C57" s="16" t="s">
        <v>201</v>
      </c>
      <c r="D57" s="17">
        <v>5306010773081</v>
      </c>
      <c r="E57" s="19" t="s">
        <v>35</v>
      </c>
      <c r="F57" s="16">
        <v>1</v>
      </c>
      <c r="G57" s="16">
        <v>1</v>
      </c>
      <c r="H57" s="16" t="s">
        <v>203</v>
      </c>
    </row>
  </sheetData>
  <sortState ref="A10:I57">
    <sortCondition ref="B10"/>
  </sortState>
  <mergeCells count="2">
    <mergeCell ref="D2:E2"/>
    <mergeCell ref="C5:E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H31" sqref="H31"/>
    </sheetView>
  </sheetViews>
  <sheetFormatPr defaultRowHeight="12.75" x14ac:dyDescent="0.2"/>
  <cols>
    <col min="1" max="1" width="5.42578125" bestFit="1" customWidth="1"/>
    <col min="2" max="2" width="15.140625" bestFit="1" customWidth="1"/>
    <col min="3" max="3" width="14.140625" bestFit="1" customWidth="1"/>
    <col min="4" max="4" width="22.140625" bestFit="1" customWidth="1"/>
    <col min="5" max="5" width="5" bestFit="1" customWidth="1"/>
    <col min="6" max="6" width="6.140625" bestFit="1" customWidth="1"/>
    <col min="7" max="7" width="5.5703125" bestFit="1" customWidth="1"/>
    <col min="8" max="8" width="19.28515625" bestFit="1" customWidth="1"/>
  </cols>
  <sheetData>
    <row r="1" spans="1:8" x14ac:dyDescent="0.2">
      <c r="A1" s="4" t="s">
        <v>16</v>
      </c>
      <c r="B1" s="4" t="s">
        <v>18</v>
      </c>
      <c r="C1" s="3" t="s">
        <v>0</v>
      </c>
      <c r="D1" s="4" t="s">
        <v>1</v>
      </c>
      <c r="E1" s="4" t="s">
        <v>2</v>
      </c>
      <c r="F1" s="4" t="s">
        <v>19</v>
      </c>
      <c r="G1" s="4" t="s">
        <v>20</v>
      </c>
      <c r="H1" s="4" t="s">
        <v>15</v>
      </c>
    </row>
    <row r="2" spans="1:8" x14ac:dyDescent="0.2">
      <c r="A2" s="4" t="s">
        <v>163</v>
      </c>
      <c r="B2" s="16" t="s">
        <v>124</v>
      </c>
      <c r="C2" s="17">
        <v>5330005805055</v>
      </c>
      <c r="D2" s="16" t="s">
        <v>105</v>
      </c>
      <c r="E2" s="27">
        <v>1</v>
      </c>
      <c r="F2" s="16">
        <v>0</v>
      </c>
      <c r="G2" s="16">
        <f t="shared" ref="G2:G8" si="0">E2*1</f>
        <v>1</v>
      </c>
      <c r="H2" s="16" t="s">
        <v>45</v>
      </c>
    </row>
    <row r="3" spans="1:8" x14ac:dyDescent="0.2">
      <c r="A3" s="4" t="s">
        <v>178</v>
      </c>
      <c r="B3" s="16" t="s">
        <v>86</v>
      </c>
      <c r="C3" s="17">
        <v>5331010463300</v>
      </c>
      <c r="D3" s="16" t="s">
        <v>76</v>
      </c>
      <c r="E3" s="27">
        <v>5</v>
      </c>
      <c r="F3" s="16">
        <v>0</v>
      </c>
      <c r="G3" s="16">
        <f t="shared" si="0"/>
        <v>5</v>
      </c>
      <c r="H3" s="16" t="s">
        <v>37</v>
      </c>
    </row>
    <row r="4" spans="1:8" x14ac:dyDescent="0.2">
      <c r="A4" s="4" t="s">
        <v>164</v>
      </c>
      <c r="B4" s="16" t="s">
        <v>126</v>
      </c>
      <c r="C4" s="17">
        <v>5330006842572</v>
      </c>
      <c r="D4" s="16" t="s">
        <v>105</v>
      </c>
      <c r="E4" s="27">
        <v>1</v>
      </c>
      <c r="F4" s="16">
        <v>0</v>
      </c>
      <c r="G4" s="16">
        <f t="shared" si="0"/>
        <v>1</v>
      </c>
      <c r="H4" s="16" t="s">
        <v>48</v>
      </c>
    </row>
    <row r="5" spans="1:8" x14ac:dyDescent="0.2">
      <c r="A5" s="4" t="s">
        <v>165</v>
      </c>
      <c r="B5" s="16" t="s">
        <v>121</v>
      </c>
      <c r="C5" s="17">
        <v>5330008439726</v>
      </c>
      <c r="D5" s="16" t="s">
        <v>122</v>
      </c>
      <c r="E5" s="16">
        <v>2</v>
      </c>
      <c r="F5" s="16">
        <v>0</v>
      </c>
      <c r="G5" s="16">
        <f t="shared" si="0"/>
        <v>2</v>
      </c>
      <c r="H5" s="16" t="s">
        <v>44</v>
      </c>
    </row>
    <row r="6" spans="1:8" x14ac:dyDescent="0.2">
      <c r="A6" s="4" t="s">
        <v>180</v>
      </c>
      <c r="B6" s="16" t="s">
        <v>140</v>
      </c>
      <c r="C6" s="17">
        <v>5340008170912</v>
      </c>
      <c r="D6" s="16" t="s">
        <v>212</v>
      </c>
      <c r="E6" s="16">
        <v>2</v>
      </c>
      <c r="F6" s="16">
        <v>0</v>
      </c>
      <c r="G6" s="16">
        <f t="shared" si="0"/>
        <v>2</v>
      </c>
      <c r="H6" s="16" t="s">
        <v>55</v>
      </c>
    </row>
    <row r="7" spans="1:8" x14ac:dyDescent="0.2">
      <c r="A7" s="4" t="s">
        <v>177</v>
      </c>
      <c r="B7" s="16" t="s">
        <v>102</v>
      </c>
      <c r="C7" s="17">
        <v>5331008052966</v>
      </c>
      <c r="D7" s="16" t="s">
        <v>76</v>
      </c>
      <c r="E7" s="16">
        <v>2</v>
      </c>
      <c r="F7" s="16">
        <v>0</v>
      </c>
      <c r="G7" s="16">
        <f t="shared" si="0"/>
        <v>2</v>
      </c>
      <c r="H7" s="16" t="s">
        <v>37</v>
      </c>
    </row>
    <row r="8" spans="1:8" x14ac:dyDescent="0.2">
      <c r="A8" s="4" t="s">
        <v>157</v>
      </c>
      <c r="B8" s="16" t="s">
        <v>133</v>
      </c>
      <c r="C8" s="17">
        <v>3110000303381</v>
      </c>
      <c r="D8" s="16" t="s">
        <v>47</v>
      </c>
      <c r="E8" s="27">
        <v>2</v>
      </c>
      <c r="F8" s="16">
        <v>0</v>
      </c>
      <c r="G8" s="16">
        <f t="shared" si="0"/>
        <v>2</v>
      </c>
      <c r="H8" s="16" t="s">
        <v>51</v>
      </c>
    </row>
    <row r="9" spans="1:8" x14ac:dyDescent="0.2">
      <c r="A9" s="31" t="s">
        <v>216</v>
      </c>
      <c r="B9" s="16" t="s">
        <v>217</v>
      </c>
      <c r="C9" s="17">
        <v>5330008941954</v>
      </c>
      <c r="D9" s="16" t="s">
        <v>218</v>
      </c>
      <c r="E9" s="16">
        <v>2</v>
      </c>
      <c r="F9" s="16">
        <v>0</v>
      </c>
      <c r="G9" s="16">
        <v>2</v>
      </c>
      <c r="H9" s="24" t="s">
        <v>222</v>
      </c>
    </row>
    <row r="10" spans="1:8" x14ac:dyDescent="0.2">
      <c r="A10" s="4" t="s">
        <v>173</v>
      </c>
      <c r="B10" s="16" t="s">
        <v>75</v>
      </c>
      <c r="C10" s="17">
        <v>5331005840265</v>
      </c>
      <c r="D10" s="16" t="s">
        <v>76</v>
      </c>
      <c r="E10" s="27">
        <v>2</v>
      </c>
      <c r="F10" s="16">
        <v>0</v>
      </c>
      <c r="G10" s="16">
        <f t="shared" ref="G10:G19" si="1">E10*1</f>
        <v>2</v>
      </c>
      <c r="H10" s="16" t="s">
        <v>37</v>
      </c>
    </row>
    <row r="11" spans="1:8" x14ac:dyDescent="0.2">
      <c r="A11" s="4" t="s">
        <v>168</v>
      </c>
      <c r="B11" s="16" t="s">
        <v>88</v>
      </c>
      <c r="C11" s="17">
        <v>5331002920577</v>
      </c>
      <c r="D11" s="16" t="s">
        <v>76</v>
      </c>
      <c r="E11" s="27">
        <v>2</v>
      </c>
      <c r="F11" s="16">
        <v>0</v>
      </c>
      <c r="G11" s="16">
        <f t="shared" si="1"/>
        <v>2</v>
      </c>
      <c r="H11" s="16" t="s">
        <v>37</v>
      </c>
    </row>
    <row r="12" spans="1:8" x14ac:dyDescent="0.2">
      <c r="A12" s="4" t="s">
        <v>176</v>
      </c>
      <c r="B12" s="16" t="s">
        <v>78</v>
      </c>
      <c r="C12" s="17">
        <v>5331006185361</v>
      </c>
      <c r="D12" s="16" t="s">
        <v>76</v>
      </c>
      <c r="E12" s="27">
        <v>1</v>
      </c>
      <c r="F12" s="16">
        <v>0</v>
      </c>
      <c r="G12" s="16">
        <f t="shared" si="1"/>
        <v>1</v>
      </c>
      <c r="H12" s="16" t="s">
        <v>37</v>
      </c>
    </row>
    <row r="13" spans="1:8" x14ac:dyDescent="0.2">
      <c r="A13" s="4" t="s">
        <v>169</v>
      </c>
      <c r="B13" s="16" t="s">
        <v>101</v>
      </c>
      <c r="C13" s="17">
        <v>5331005797916</v>
      </c>
      <c r="D13" s="16" t="s">
        <v>76</v>
      </c>
      <c r="E13" s="27">
        <v>4</v>
      </c>
      <c r="F13" s="16">
        <v>0</v>
      </c>
      <c r="G13" s="16">
        <f t="shared" si="1"/>
        <v>4</v>
      </c>
      <c r="H13" s="16" t="s">
        <v>37</v>
      </c>
    </row>
    <row r="14" spans="1:8" x14ac:dyDescent="0.2">
      <c r="A14" s="4" t="s">
        <v>174</v>
      </c>
      <c r="B14" s="16" t="s">
        <v>80</v>
      </c>
      <c r="C14" s="17">
        <v>5331005841840</v>
      </c>
      <c r="D14" s="16" t="s">
        <v>76</v>
      </c>
      <c r="E14" s="27">
        <v>1</v>
      </c>
      <c r="F14" s="16">
        <v>0</v>
      </c>
      <c r="G14" s="16">
        <f t="shared" si="1"/>
        <v>1</v>
      </c>
      <c r="H14" s="16" t="s">
        <v>37</v>
      </c>
    </row>
    <row r="15" spans="1:8" x14ac:dyDescent="0.2">
      <c r="A15" s="4" t="s">
        <v>171</v>
      </c>
      <c r="B15" s="16" t="s">
        <v>99</v>
      </c>
      <c r="C15" s="17">
        <v>5331005799833</v>
      </c>
      <c r="D15" s="16" t="s">
        <v>76</v>
      </c>
      <c r="E15" s="27">
        <v>3</v>
      </c>
      <c r="F15" s="16">
        <v>0</v>
      </c>
      <c r="G15" s="16">
        <f t="shared" si="1"/>
        <v>3</v>
      </c>
      <c r="H15" s="16" t="s">
        <v>37</v>
      </c>
    </row>
    <row r="16" spans="1:8" x14ac:dyDescent="0.2">
      <c r="A16" s="4" t="s">
        <v>181</v>
      </c>
      <c r="B16" s="16" t="s">
        <v>144</v>
      </c>
      <c r="C16" s="17">
        <v>5999001468592</v>
      </c>
      <c r="D16" s="16" t="s">
        <v>213</v>
      </c>
      <c r="E16" s="16">
        <v>10</v>
      </c>
      <c r="F16" s="16">
        <v>0</v>
      </c>
      <c r="G16" s="16">
        <f t="shared" si="1"/>
        <v>10</v>
      </c>
      <c r="H16" s="16" t="s">
        <v>146</v>
      </c>
    </row>
    <row r="17" spans="1:8" x14ac:dyDescent="0.2">
      <c r="A17" s="4" t="s">
        <v>175</v>
      </c>
      <c r="B17" s="16" t="s">
        <v>84</v>
      </c>
      <c r="C17" s="17">
        <v>5331005992934</v>
      </c>
      <c r="D17" s="16" t="s">
        <v>76</v>
      </c>
      <c r="E17" s="27">
        <v>1</v>
      </c>
      <c r="F17" s="16">
        <v>0</v>
      </c>
      <c r="G17" s="16">
        <f t="shared" si="1"/>
        <v>1</v>
      </c>
      <c r="H17" s="16" t="s">
        <v>37</v>
      </c>
    </row>
    <row r="18" spans="1:8" x14ac:dyDescent="0.2">
      <c r="A18" s="4" t="s">
        <v>172</v>
      </c>
      <c r="B18" s="16" t="s">
        <v>82</v>
      </c>
      <c r="C18" s="17">
        <v>5331005822133</v>
      </c>
      <c r="D18" s="16" t="s">
        <v>76</v>
      </c>
      <c r="E18" s="27">
        <v>2</v>
      </c>
      <c r="F18" s="16">
        <v>0</v>
      </c>
      <c r="G18" s="16">
        <f t="shared" si="1"/>
        <v>2</v>
      </c>
      <c r="H18" s="16" t="s">
        <v>37</v>
      </c>
    </row>
    <row r="19" spans="1:8" x14ac:dyDescent="0.2">
      <c r="A19" s="4" t="s">
        <v>167</v>
      </c>
      <c r="B19" s="16" t="s">
        <v>96</v>
      </c>
      <c r="C19" s="17">
        <v>5331002920570</v>
      </c>
      <c r="D19" s="16" t="s">
        <v>76</v>
      </c>
      <c r="E19" s="27">
        <v>1</v>
      </c>
      <c r="F19" s="16">
        <v>0</v>
      </c>
      <c r="G19" s="16">
        <f t="shared" si="1"/>
        <v>1</v>
      </c>
      <c r="H19" s="16" t="s">
        <v>37</v>
      </c>
    </row>
    <row r="20" spans="1:8" x14ac:dyDescent="0.2">
      <c r="A20" s="4" t="s">
        <v>199</v>
      </c>
      <c r="B20" s="16" t="s">
        <v>200</v>
      </c>
      <c r="C20" s="17">
        <v>5531012138344</v>
      </c>
      <c r="D20" s="16" t="s">
        <v>76</v>
      </c>
      <c r="E20" s="16">
        <v>7</v>
      </c>
      <c r="F20" s="16">
        <v>0</v>
      </c>
      <c r="G20" s="16">
        <v>7</v>
      </c>
      <c r="H20" s="16" t="s">
        <v>37</v>
      </c>
    </row>
    <row r="21" spans="1:8" x14ac:dyDescent="0.2">
      <c r="A21" s="4" t="s">
        <v>179</v>
      </c>
      <c r="B21" s="16" t="s">
        <v>138</v>
      </c>
      <c r="C21" s="17">
        <v>5340000140008</v>
      </c>
      <c r="D21" s="16" t="s">
        <v>212</v>
      </c>
      <c r="E21" s="16">
        <v>1</v>
      </c>
      <c r="F21" s="16">
        <v>0</v>
      </c>
      <c r="G21" s="16">
        <f>E21*1</f>
        <v>1</v>
      </c>
      <c r="H21" s="16" t="s">
        <v>54</v>
      </c>
    </row>
    <row r="22" spans="1:8" x14ac:dyDescent="0.2">
      <c r="A22" s="31" t="s">
        <v>219</v>
      </c>
      <c r="B22" s="16" t="s">
        <v>220</v>
      </c>
      <c r="C22" s="17">
        <v>5310002086740</v>
      </c>
      <c r="D22" s="16" t="s">
        <v>205</v>
      </c>
      <c r="E22" s="16">
        <v>1</v>
      </c>
      <c r="F22" s="16">
        <v>0</v>
      </c>
      <c r="G22" s="16">
        <v>1</v>
      </c>
      <c r="H22" s="24" t="s">
        <v>223</v>
      </c>
    </row>
    <row r="23" spans="1:8" x14ac:dyDescent="0.2">
      <c r="A23" s="4" t="s">
        <v>161</v>
      </c>
      <c r="B23" s="16" t="s">
        <v>62</v>
      </c>
      <c r="C23" s="17">
        <v>5315008151405</v>
      </c>
      <c r="D23" s="16" t="s">
        <v>41</v>
      </c>
      <c r="E23" s="27">
        <v>3</v>
      </c>
      <c r="F23" s="16">
        <v>0</v>
      </c>
      <c r="G23" s="16">
        <f t="shared" ref="G23:G30" si="2">E23*1</f>
        <v>3</v>
      </c>
      <c r="H23" s="16" t="s">
        <v>30</v>
      </c>
    </row>
    <row r="24" spans="1:8" x14ac:dyDescent="0.2">
      <c r="A24" s="4" t="s">
        <v>159</v>
      </c>
      <c r="B24" s="16" t="s">
        <v>135</v>
      </c>
      <c r="C24" s="17">
        <v>5310007716827</v>
      </c>
      <c r="D24" s="16" t="s">
        <v>32</v>
      </c>
      <c r="E24" s="27">
        <v>3</v>
      </c>
      <c r="F24" s="16">
        <v>0</v>
      </c>
      <c r="G24" s="16">
        <f t="shared" si="2"/>
        <v>3</v>
      </c>
      <c r="H24" s="16" t="s">
        <v>52</v>
      </c>
    </row>
    <row r="25" spans="1:8" x14ac:dyDescent="0.2">
      <c r="A25" s="4" t="s">
        <v>206</v>
      </c>
      <c r="B25" s="16" t="s">
        <v>204</v>
      </c>
      <c r="C25" s="17">
        <v>5310001768108</v>
      </c>
      <c r="D25" s="16" t="s">
        <v>205</v>
      </c>
      <c r="E25" s="16">
        <v>2</v>
      </c>
      <c r="F25" s="16">
        <v>0</v>
      </c>
      <c r="G25" s="16">
        <f t="shared" si="2"/>
        <v>2</v>
      </c>
      <c r="H25" s="16" t="s">
        <v>25</v>
      </c>
    </row>
    <row r="26" spans="1:8" x14ac:dyDescent="0.2">
      <c r="A26" s="4" t="s">
        <v>166</v>
      </c>
      <c r="B26" s="16" t="s">
        <v>97</v>
      </c>
      <c r="C26" s="17">
        <v>5331000572028</v>
      </c>
      <c r="D26" s="16" t="s">
        <v>76</v>
      </c>
      <c r="E26" s="27">
        <v>1</v>
      </c>
      <c r="F26" s="16">
        <v>0</v>
      </c>
      <c r="G26" s="16">
        <f t="shared" si="2"/>
        <v>1</v>
      </c>
      <c r="H26" s="16" t="s">
        <v>37</v>
      </c>
    </row>
    <row r="27" spans="1:8" x14ac:dyDescent="0.2">
      <c r="A27" s="4" t="s">
        <v>158</v>
      </c>
      <c r="B27" s="16" t="s">
        <v>69</v>
      </c>
      <c r="C27" s="17">
        <v>5305006196452</v>
      </c>
      <c r="D27" s="16" t="s">
        <v>34</v>
      </c>
      <c r="E27" s="27">
        <v>4</v>
      </c>
      <c r="F27" s="16">
        <v>0</v>
      </c>
      <c r="G27" s="16">
        <f t="shared" si="2"/>
        <v>4</v>
      </c>
      <c r="H27" s="16" t="s">
        <v>70</v>
      </c>
    </row>
    <row r="28" spans="1:8" x14ac:dyDescent="0.2">
      <c r="A28" s="4" t="s">
        <v>170</v>
      </c>
      <c r="B28" s="16" t="s">
        <v>90</v>
      </c>
      <c r="C28" s="17">
        <v>5331005798156</v>
      </c>
      <c r="D28" s="16" t="s">
        <v>76</v>
      </c>
      <c r="E28" s="27">
        <v>1</v>
      </c>
      <c r="F28" s="16">
        <v>0</v>
      </c>
      <c r="G28" s="16">
        <f t="shared" si="2"/>
        <v>1</v>
      </c>
      <c r="H28" s="16" t="s">
        <v>37</v>
      </c>
    </row>
    <row r="29" spans="1:8" x14ac:dyDescent="0.2">
      <c r="A29" s="4" t="s">
        <v>162</v>
      </c>
      <c r="B29" s="16" t="s">
        <v>128</v>
      </c>
      <c r="C29" s="17">
        <v>5330005437087</v>
      </c>
      <c r="D29" s="16" t="s">
        <v>129</v>
      </c>
      <c r="E29" s="27">
        <v>1</v>
      </c>
      <c r="F29" s="16">
        <v>0</v>
      </c>
      <c r="G29" s="16">
        <f t="shared" si="2"/>
        <v>1</v>
      </c>
      <c r="H29" s="16" t="s">
        <v>49</v>
      </c>
    </row>
    <row r="30" spans="1:8" x14ac:dyDescent="0.2">
      <c r="A30" s="4" t="s">
        <v>160</v>
      </c>
      <c r="B30" s="16" t="s">
        <v>143</v>
      </c>
      <c r="C30" s="17">
        <v>5310013988745</v>
      </c>
      <c r="D30" s="16" t="s">
        <v>32</v>
      </c>
      <c r="E30" s="27">
        <v>6</v>
      </c>
      <c r="F30" s="16">
        <v>0</v>
      </c>
      <c r="G30" s="16">
        <f t="shared" si="2"/>
        <v>6</v>
      </c>
      <c r="H30" s="16" t="s">
        <v>57</v>
      </c>
    </row>
    <row r="31" spans="1:8" x14ac:dyDescent="0.2">
      <c r="A31" s="31" t="s">
        <v>210</v>
      </c>
      <c r="B31" s="16" t="s">
        <v>211</v>
      </c>
      <c r="C31" s="23">
        <v>5331006843419</v>
      </c>
      <c r="D31" s="16" t="s">
        <v>76</v>
      </c>
      <c r="E31" s="24">
        <v>1</v>
      </c>
      <c r="F31" s="16">
        <v>0</v>
      </c>
      <c r="G31" s="16">
        <v>1</v>
      </c>
      <c r="H31" s="24" t="s">
        <v>37</v>
      </c>
    </row>
    <row r="32" spans="1:8" x14ac:dyDescent="0.2">
      <c r="A32" s="31" t="s">
        <v>182</v>
      </c>
      <c r="B32" s="16" t="s">
        <v>64</v>
      </c>
      <c r="C32" s="17">
        <v>5310001672078</v>
      </c>
      <c r="D32" s="16" t="s">
        <v>32</v>
      </c>
      <c r="E32" s="27">
        <v>1</v>
      </c>
      <c r="F32" s="16">
        <v>0</v>
      </c>
      <c r="G32" s="16">
        <f t="shared" ref="G32:G48" si="3">E32*1</f>
        <v>1</v>
      </c>
      <c r="H32" s="16" t="s">
        <v>31</v>
      </c>
    </row>
    <row r="33" spans="1:8" x14ac:dyDescent="0.2">
      <c r="A33" s="31" t="s">
        <v>183</v>
      </c>
      <c r="B33" s="16" t="s">
        <v>66</v>
      </c>
      <c r="C33" s="17">
        <v>5305003361124</v>
      </c>
      <c r="D33" s="16" t="s">
        <v>34</v>
      </c>
      <c r="E33" s="27">
        <v>6</v>
      </c>
      <c r="F33" s="16">
        <v>0</v>
      </c>
      <c r="G33" s="16">
        <f t="shared" si="3"/>
        <v>6</v>
      </c>
      <c r="H33" s="16" t="s">
        <v>29</v>
      </c>
    </row>
    <row r="34" spans="1:8" x14ac:dyDescent="0.2">
      <c r="A34" s="31" t="s">
        <v>184</v>
      </c>
      <c r="B34" s="16" t="s">
        <v>72</v>
      </c>
      <c r="C34" s="17">
        <v>5340005166053</v>
      </c>
      <c r="D34" s="16" t="s">
        <v>73</v>
      </c>
      <c r="E34" s="27">
        <v>2</v>
      </c>
      <c r="F34" s="16">
        <v>0</v>
      </c>
      <c r="G34" s="16">
        <f t="shared" si="3"/>
        <v>2</v>
      </c>
      <c r="H34" s="16" t="s">
        <v>27</v>
      </c>
    </row>
    <row r="35" spans="1:8" x14ac:dyDescent="0.2">
      <c r="A35" s="31" t="s">
        <v>185</v>
      </c>
      <c r="B35" s="16" t="s">
        <v>93</v>
      </c>
      <c r="C35" s="17">
        <v>5331004329860</v>
      </c>
      <c r="D35" s="16" t="s">
        <v>76</v>
      </c>
      <c r="E35" s="27">
        <v>13</v>
      </c>
      <c r="F35" s="16">
        <v>0</v>
      </c>
      <c r="G35" s="16">
        <f t="shared" si="3"/>
        <v>13</v>
      </c>
      <c r="H35" s="16" t="s">
        <v>37</v>
      </c>
    </row>
    <row r="36" spans="1:8" x14ac:dyDescent="0.2">
      <c r="A36" s="31" t="s">
        <v>186</v>
      </c>
      <c r="B36" s="16" t="s">
        <v>91</v>
      </c>
      <c r="C36" s="17">
        <v>5331007272637</v>
      </c>
      <c r="D36" s="16" t="s">
        <v>76</v>
      </c>
      <c r="E36" s="27">
        <v>1</v>
      </c>
      <c r="F36" s="16">
        <v>0</v>
      </c>
      <c r="G36" s="16">
        <f t="shared" si="3"/>
        <v>1</v>
      </c>
      <c r="H36" s="16" t="s">
        <v>37</v>
      </c>
    </row>
    <row r="37" spans="1:8" x14ac:dyDescent="0.2">
      <c r="A37" s="31" t="s">
        <v>187</v>
      </c>
      <c r="B37" s="16" t="s">
        <v>104</v>
      </c>
      <c r="C37" s="17">
        <v>5330004259451</v>
      </c>
      <c r="D37" s="16" t="s">
        <v>105</v>
      </c>
      <c r="E37" s="27">
        <v>2</v>
      </c>
      <c r="F37" s="16">
        <v>0</v>
      </c>
      <c r="G37" s="16">
        <f t="shared" si="3"/>
        <v>2</v>
      </c>
      <c r="H37" s="16" t="s">
        <v>38</v>
      </c>
    </row>
    <row r="38" spans="1:8" x14ac:dyDescent="0.2">
      <c r="A38" s="31" t="s">
        <v>188</v>
      </c>
      <c r="B38" s="16" t="s">
        <v>107</v>
      </c>
      <c r="C38" s="17">
        <v>5330011768184</v>
      </c>
      <c r="D38" s="16" t="s">
        <v>108</v>
      </c>
      <c r="E38" s="16">
        <v>6</v>
      </c>
      <c r="F38" s="16">
        <v>0</v>
      </c>
      <c r="G38" s="16">
        <f t="shared" si="3"/>
        <v>6</v>
      </c>
      <c r="H38" s="16" t="s">
        <v>39</v>
      </c>
    </row>
    <row r="39" spans="1:8" x14ac:dyDescent="0.2">
      <c r="A39" s="31" t="s">
        <v>189</v>
      </c>
      <c r="B39" s="16" t="s">
        <v>110</v>
      </c>
      <c r="C39" s="17">
        <v>5330008047856</v>
      </c>
      <c r="D39" s="16" t="s">
        <v>111</v>
      </c>
      <c r="E39" s="27">
        <v>1</v>
      </c>
      <c r="F39" s="16">
        <v>0</v>
      </c>
      <c r="G39" s="16">
        <f t="shared" si="3"/>
        <v>1</v>
      </c>
      <c r="H39" s="16" t="s">
        <v>40</v>
      </c>
    </row>
    <row r="40" spans="1:8" x14ac:dyDescent="0.2">
      <c r="A40" s="31" t="s">
        <v>190</v>
      </c>
      <c r="B40" s="16" t="s">
        <v>150</v>
      </c>
      <c r="C40" s="17">
        <v>8975011200297</v>
      </c>
      <c r="D40" s="16" t="s">
        <v>151</v>
      </c>
      <c r="E40" s="27">
        <v>1</v>
      </c>
      <c r="F40" s="16">
        <v>0</v>
      </c>
      <c r="G40" s="16">
        <f t="shared" si="3"/>
        <v>1</v>
      </c>
      <c r="H40" s="16" t="s">
        <v>42</v>
      </c>
    </row>
    <row r="41" spans="1:8" x14ac:dyDescent="0.2">
      <c r="A41" s="31" t="s">
        <v>191</v>
      </c>
      <c r="B41" s="16" t="s">
        <v>113</v>
      </c>
      <c r="C41" s="17">
        <v>2810010566499</v>
      </c>
      <c r="D41" s="16" t="s">
        <v>114</v>
      </c>
      <c r="E41" s="27">
        <v>1</v>
      </c>
      <c r="F41" s="16">
        <v>0</v>
      </c>
      <c r="G41" s="16">
        <f t="shared" si="3"/>
        <v>1</v>
      </c>
      <c r="H41" s="16" t="s">
        <v>43</v>
      </c>
    </row>
    <row r="42" spans="1:8" x14ac:dyDescent="0.2">
      <c r="A42" s="31" t="s">
        <v>192</v>
      </c>
      <c r="B42" s="16" t="s">
        <v>116</v>
      </c>
      <c r="C42" s="17">
        <v>6615004166370</v>
      </c>
      <c r="D42" s="16" t="s">
        <v>117</v>
      </c>
      <c r="E42" s="27">
        <v>2</v>
      </c>
      <c r="F42" s="16">
        <v>0</v>
      </c>
      <c r="G42" s="16">
        <f t="shared" si="3"/>
        <v>2</v>
      </c>
      <c r="H42" s="16" t="s">
        <v>33</v>
      </c>
    </row>
    <row r="43" spans="1:8" x14ac:dyDescent="0.2">
      <c r="A43" s="31" t="s">
        <v>193</v>
      </c>
      <c r="B43" s="16" t="s">
        <v>119</v>
      </c>
      <c r="C43" s="17">
        <v>5330010568405</v>
      </c>
      <c r="D43" s="16" t="s">
        <v>120</v>
      </c>
      <c r="E43" s="16">
        <v>2</v>
      </c>
      <c r="F43" s="16">
        <v>0</v>
      </c>
      <c r="G43" s="16">
        <f t="shared" si="3"/>
        <v>2</v>
      </c>
      <c r="H43" s="4" t="s">
        <v>207</v>
      </c>
    </row>
    <row r="44" spans="1:8" x14ac:dyDescent="0.2">
      <c r="A44" s="31" t="s">
        <v>194</v>
      </c>
      <c r="B44" s="16" t="s">
        <v>131</v>
      </c>
      <c r="C44" s="17">
        <v>5330005166040</v>
      </c>
      <c r="D44" s="16" t="s">
        <v>108</v>
      </c>
      <c r="E44" s="27">
        <v>4</v>
      </c>
      <c r="F44" s="16">
        <v>0</v>
      </c>
      <c r="G44" s="16">
        <f t="shared" si="3"/>
        <v>4</v>
      </c>
      <c r="H44" s="16" t="s">
        <v>50</v>
      </c>
    </row>
    <row r="45" spans="1:8" x14ac:dyDescent="0.2">
      <c r="A45" s="31" t="s">
        <v>195</v>
      </c>
      <c r="B45" s="16" t="s">
        <v>137</v>
      </c>
      <c r="C45" s="17">
        <v>5325011735811</v>
      </c>
      <c r="D45" s="16" t="s">
        <v>129</v>
      </c>
      <c r="E45" s="27">
        <v>2</v>
      </c>
      <c r="F45" s="16">
        <v>0</v>
      </c>
      <c r="G45" s="16">
        <f t="shared" si="3"/>
        <v>2</v>
      </c>
      <c r="H45" s="16" t="s">
        <v>53</v>
      </c>
    </row>
    <row r="46" spans="1:8" x14ac:dyDescent="0.2">
      <c r="A46" s="31" t="s">
        <v>196</v>
      </c>
      <c r="B46" s="16" t="s">
        <v>141</v>
      </c>
      <c r="C46" s="17">
        <v>5310010717205</v>
      </c>
      <c r="D46" s="16" t="s">
        <v>142</v>
      </c>
      <c r="E46" s="16">
        <v>2</v>
      </c>
      <c r="F46" s="16">
        <v>0</v>
      </c>
      <c r="G46" s="16">
        <f t="shared" si="3"/>
        <v>2</v>
      </c>
      <c r="H46" s="16" t="s">
        <v>56</v>
      </c>
    </row>
    <row r="47" spans="1:8" x14ac:dyDescent="0.2">
      <c r="A47" s="31" t="s">
        <v>197</v>
      </c>
      <c r="B47" s="16" t="s">
        <v>153</v>
      </c>
      <c r="C47" s="17">
        <v>5306001822060</v>
      </c>
      <c r="D47" s="16" t="s">
        <v>35</v>
      </c>
      <c r="E47" s="27">
        <v>3</v>
      </c>
      <c r="F47" s="16">
        <v>0</v>
      </c>
      <c r="G47" s="16">
        <f t="shared" si="3"/>
        <v>3</v>
      </c>
      <c r="H47" s="16" t="s">
        <v>154</v>
      </c>
    </row>
    <row r="48" spans="1:8" x14ac:dyDescent="0.2">
      <c r="A48" s="31" t="s">
        <v>198</v>
      </c>
      <c r="B48" s="16" t="s">
        <v>148</v>
      </c>
      <c r="C48" s="17">
        <v>5306006370374</v>
      </c>
      <c r="D48" s="16" t="s">
        <v>35</v>
      </c>
      <c r="E48" s="27">
        <v>1</v>
      </c>
      <c r="F48" s="16">
        <v>0</v>
      </c>
      <c r="G48" s="16">
        <f t="shared" si="3"/>
        <v>1</v>
      </c>
      <c r="H48" s="16" t="s">
        <v>149</v>
      </c>
    </row>
    <row r="49" spans="1:8" x14ac:dyDescent="0.2">
      <c r="A49" s="32" t="s">
        <v>202</v>
      </c>
      <c r="B49" s="16" t="s">
        <v>201</v>
      </c>
      <c r="C49" s="17">
        <v>5306010773081</v>
      </c>
      <c r="D49" s="19" t="s">
        <v>35</v>
      </c>
      <c r="E49" s="16">
        <v>1</v>
      </c>
      <c r="F49" s="16">
        <v>0</v>
      </c>
      <c r="G49" s="16">
        <v>1</v>
      </c>
      <c r="H49" s="16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Baseline</vt:lpstr>
      <vt:lpstr>REV A</vt:lpstr>
      <vt:lpstr>REV B</vt:lpstr>
      <vt:lpstr>REV C</vt:lpstr>
      <vt:lpstr>REV D</vt:lpstr>
      <vt:lpstr>TBDB</vt:lpstr>
      <vt:lpstr>Baseline!Print_Area</vt:lpstr>
      <vt:lpstr>'REV B'!Print_Area</vt:lpstr>
      <vt:lpstr>'REV C'!Print_Area</vt:lpstr>
      <vt:lpstr>'REV D'!Print_Area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Wygal, J'Lene C</dc:creator>
  <cp:lastModifiedBy>Barnes, Michael S DLA CTR AVIATION</cp:lastModifiedBy>
  <cp:lastPrinted>2014-10-03T11:58:28Z</cp:lastPrinted>
  <dcterms:created xsi:type="dcterms:W3CDTF">2004-09-30T17:31:35Z</dcterms:created>
  <dcterms:modified xsi:type="dcterms:W3CDTF">2016-01-28T20:15:28Z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